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matthewbiller\Desktop\Final\"/>
    </mc:Choice>
  </mc:AlternateContent>
  <xr:revisionPtr revIDLastSave="0" documentId="13_ncr:1_{4C9656FC-965B-44B8-9425-1B2ED414D3A8}" xr6:coauthVersionLast="45" xr6:coauthVersionMax="45" xr10:uidLastSave="{00000000-0000-0000-0000-000000000000}"/>
  <bookViews>
    <workbookView xWindow="-120" yWindow="-120" windowWidth="29040" windowHeight="15840" xr2:uid="{00000000-000D-0000-FFFF-FFFF00000000}"/>
  </bookViews>
  <sheets>
    <sheet name="Price Proposal Instructions" sheetId="1" r:id="rId1"/>
    <sheet name="Price Proposal Summary&gt;&gt;" sheetId="21" r:id="rId2"/>
    <sheet name="Price Proposal Summary" sheetId="20" r:id="rId3"/>
    <sheet name="O&amp;M Price Proposal&gt;&gt;" sheetId="4" r:id="rId4"/>
    <sheet name="O&amp;M Instructions" sheetId="12" r:id="rId5"/>
    <sheet name="O&amp;M Price Proposal" sheetId="23" r:id="rId6"/>
    <sheet name="Commercial Price Proposal&gt;&gt;" sheetId="13" r:id="rId7"/>
    <sheet name="Commercial Instructions" sheetId="19" r:id="rId8"/>
    <sheet name="Commercial Price Proposal" sheetId="14" r:id="rId9"/>
  </sheets>
  <externalReferences>
    <externalReference r:id="rId10"/>
  </externalReferences>
  <definedNames>
    <definedName name="CaseNumber">'[1]Scenario Analysis'!$D$10</definedName>
    <definedName name="COPY" localSheetId="5">#REF!</definedName>
    <definedName name="COPY">#REF!</definedName>
    <definedName name="DIFF" localSheetId="5">#REF!</definedName>
    <definedName name="DIFF">#REF!</definedName>
    <definedName name="PASTE" localSheetId="5">#REF!</definedName>
    <definedName name="PASTE">#REF!</definedName>
    <definedName name="_xlnm.Print_Area" localSheetId="7">'Commercial Instructions'!$A$1:$J$40</definedName>
    <definedName name="_xlnm.Print_Area" localSheetId="8">'Commercial Price Proposal'!$A$1:$AN$68</definedName>
    <definedName name="_xlnm.Print_Area" localSheetId="6">'Commercial Price Proposal&gt;&gt;'!$A$1:$M$25</definedName>
    <definedName name="_xlnm.Print_Area" localSheetId="4">'O&amp;M Instructions'!$A$1:$I$34</definedName>
    <definedName name="_xlnm.Print_Area" localSheetId="5">'O&amp;M Price Proposal'!$A$1:$AM$341</definedName>
    <definedName name="_xlnm.Print_Area" localSheetId="3">'O&amp;M Price Proposal&gt;&gt;'!$A$1:$M$26</definedName>
    <definedName name="_xlnm.Print_Area" localSheetId="0">'Price Proposal Instructions'!$A$1:$J$28</definedName>
    <definedName name="_xlnm.Print_Area" localSheetId="2">'Price Proposal Summary'!$A$1:$G$31</definedName>
    <definedName name="_xlnm.Print_Area" localSheetId="1">'Price Proposal Summary&gt;&gt;'!$A$1:$M$25</definedName>
    <definedName name="ZERO">0</definedName>
  </definedNames>
  <calcPr calcId="191029" iterateDelta="9.9999999999999995E-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0" i="14" l="1"/>
  <c r="G28" i="14"/>
  <c r="F28" i="14"/>
  <c r="AM52" i="14"/>
  <c r="AL52" i="14"/>
  <c r="AK52" i="14"/>
  <c r="AJ52" i="14"/>
  <c r="AI52" i="14"/>
  <c r="AM48" i="14"/>
  <c r="AL48" i="14"/>
  <c r="AK48" i="14"/>
  <c r="AJ48" i="14"/>
  <c r="AI48" i="14"/>
  <c r="AM42" i="14"/>
  <c r="AL42" i="14"/>
  <c r="AK42" i="14"/>
  <c r="AJ42" i="14"/>
  <c r="AI42" i="14"/>
  <c r="M321" i="23" l="1"/>
  <c r="N321" i="23" s="1"/>
  <c r="O321" i="23" s="1"/>
  <c r="P321" i="23" s="1"/>
  <c r="Q321" i="23" s="1"/>
  <c r="M320" i="23"/>
  <c r="N320" i="23" s="1"/>
  <c r="O320" i="23" s="1"/>
  <c r="P320" i="23" s="1"/>
  <c r="Q320" i="23" s="1"/>
  <c r="M319" i="23"/>
  <c r="N319" i="23" s="1"/>
  <c r="O319" i="23" s="1"/>
  <c r="P319" i="23" s="1"/>
  <c r="Q319" i="23" s="1"/>
  <c r="M318" i="23"/>
  <c r="N318" i="23" s="1"/>
  <c r="O318" i="23" s="1"/>
  <c r="P318" i="23" s="1"/>
  <c r="Q318" i="23" s="1"/>
  <c r="M317" i="23"/>
  <c r="N317" i="23" s="1"/>
  <c r="O317" i="23" s="1"/>
  <c r="P317" i="23" s="1"/>
  <c r="Q317" i="23" s="1"/>
  <c r="M316" i="23"/>
  <c r="N316" i="23" s="1"/>
  <c r="O316" i="23" s="1"/>
  <c r="P316" i="23" s="1"/>
  <c r="Q316" i="23" s="1"/>
  <c r="M315" i="23"/>
  <c r="N315" i="23" s="1"/>
  <c r="O315" i="23" s="1"/>
  <c r="P315" i="23" s="1"/>
  <c r="Q315" i="23" s="1"/>
  <c r="M314" i="23"/>
  <c r="N314" i="23" s="1"/>
  <c r="O314" i="23" s="1"/>
  <c r="P314" i="23" s="1"/>
  <c r="Q314" i="23" s="1"/>
  <c r="M313" i="23"/>
  <c r="N313" i="23" s="1"/>
  <c r="O313" i="23" s="1"/>
  <c r="P313" i="23" s="1"/>
  <c r="Q313" i="23" s="1"/>
  <c r="M312" i="23"/>
  <c r="N312" i="23" s="1"/>
  <c r="O312" i="23" s="1"/>
  <c r="P312" i="23" s="1"/>
  <c r="Q312" i="23" s="1"/>
  <c r="M311" i="23"/>
  <c r="N311" i="23" s="1"/>
  <c r="O311" i="23" s="1"/>
  <c r="P311" i="23" s="1"/>
  <c r="Q311" i="23" s="1"/>
  <c r="M310" i="23"/>
  <c r="N310" i="23" s="1"/>
  <c r="O310" i="23" s="1"/>
  <c r="P310" i="23" s="1"/>
  <c r="Q310" i="23" s="1"/>
  <c r="M309" i="23"/>
  <c r="N309" i="23" s="1"/>
  <c r="O309" i="23" s="1"/>
  <c r="P309" i="23" s="1"/>
  <c r="Q309" i="23" s="1"/>
  <c r="M308" i="23"/>
  <c r="N308" i="23" s="1"/>
  <c r="O308" i="23" s="1"/>
  <c r="P308" i="23" s="1"/>
  <c r="Q308" i="23" s="1"/>
  <c r="M294" i="23"/>
  <c r="N294" i="23" s="1"/>
  <c r="O294" i="23" s="1"/>
  <c r="P294" i="23" s="1"/>
  <c r="Q294" i="23" s="1"/>
  <c r="M293" i="23"/>
  <c r="N293" i="23" s="1"/>
  <c r="O293" i="23" s="1"/>
  <c r="P293" i="23" s="1"/>
  <c r="Q293" i="23" s="1"/>
  <c r="M292" i="23"/>
  <c r="N292" i="23" s="1"/>
  <c r="O292" i="23" s="1"/>
  <c r="P292" i="23" s="1"/>
  <c r="Q292" i="23" s="1"/>
  <c r="M291" i="23"/>
  <c r="N291" i="23" s="1"/>
  <c r="O291" i="23" s="1"/>
  <c r="P291" i="23" s="1"/>
  <c r="Q291" i="23" s="1"/>
  <c r="M290" i="23"/>
  <c r="N290" i="23" s="1"/>
  <c r="O290" i="23" s="1"/>
  <c r="P290" i="23" s="1"/>
  <c r="Q290" i="23" s="1"/>
  <c r="M289" i="23"/>
  <c r="N289" i="23" s="1"/>
  <c r="O289" i="23" s="1"/>
  <c r="P289" i="23" s="1"/>
  <c r="Q289" i="23" s="1"/>
  <c r="M288" i="23"/>
  <c r="N288" i="23" s="1"/>
  <c r="O288" i="23" s="1"/>
  <c r="P288" i="23" s="1"/>
  <c r="Q288" i="23" s="1"/>
  <c r="M287" i="23"/>
  <c r="N287" i="23" s="1"/>
  <c r="O287" i="23" s="1"/>
  <c r="P287" i="23" s="1"/>
  <c r="Q287" i="23" s="1"/>
  <c r="M286" i="23"/>
  <c r="N286" i="23" s="1"/>
  <c r="O286" i="23" s="1"/>
  <c r="P286" i="23" s="1"/>
  <c r="Q286" i="23" s="1"/>
  <c r="M285" i="23"/>
  <c r="N285" i="23" s="1"/>
  <c r="O285" i="23" s="1"/>
  <c r="P285" i="23" s="1"/>
  <c r="Q285" i="23" s="1"/>
  <c r="M284" i="23"/>
  <c r="N284" i="23" s="1"/>
  <c r="O284" i="23" s="1"/>
  <c r="P284" i="23" s="1"/>
  <c r="Q284" i="23" s="1"/>
  <c r="M283" i="23"/>
  <c r="N283" i="23" s="1"/>
  <c r="O283" i="23" s="1"/>
  <c r="P283" i="23" s="1"/>
  <c r="Q283" i="23" s="1"/>
  <c r="M282" i="23"/>
  <c r="N282" i="23" s="1"/>
  <c r="O282" i="23" s="1"/>
  <c r="P282" i="23" s="1"/>
  <c r="Q282" i="23" s="1"/>
  <c r="M281" i="23"/>
  <c r="N281" i="23" s="1"/>
  <c r="O281" i="23" s="1"/>
  <c r="P281" i="23" s="1"/>
  <c r="Q281" i="23" s="1"/>
  <c r="M267" i="23"/>
  <c r="N267" i="23" s="1"/>
  <c r="O267" i="23" s="1"/>
  <c r="P267" i="23" s="1"/>
  <c r="Q267" i="23" s="1"/>
  <c r="M266" i="23"/>
  <c r="N266" i="23" s="1"/>
  <c r="O266" i="23" s="1"/>
  <c r="P266" i="23" s="1"/>
  <c r="Q266" i="23" s="1"/>
  <c r="M265" i="23"/>
  <c r="N265" i="23" s="1"/>
  <c r="O265" i="23" s="1"/>
  <c r="P265" i="23" s="1"/>
  <c r="Q265" i="23" s="1"/>
  <c r="M264" i="23"/>
  <c r="N264" i="23" s="1"/>
  <c r="O264" i="23" s="1"/>
  <c r="P264" i="23" s="1"/>
  <c r="Q264" i="23" s="1"/>
  <c r="M263" i="23"/>
  <c r="N263" i="23" s="1"/>
  <c r="O263" i="23" s="1"/>
  <c r="P263" i="23" s="1"/>
  <c r="Q263" i="23" s="1"/>
  <c r="M262" i="23"/>
  <c r="N262" i="23" s="1"/>
  <c r="O262" i="23" s="1"/>
  <c r="P262" i="23" s="1"/>
  <c r="Q262" i="23" s="1"/>
  <c r="M261" i="23"/>
  <c r="N261" i="23" s="1"/>
  <c r="O261" i="23" s="1"/>
  <c r="P261" i="23" s="1"/>
  <c r="Q261" i="23" s="1"/>
  <c r="M260" i="23"/>
  <c r="N260" i="23" s="1"/>
  <c r="O260" i="23" s="1"/>
  <c r="P260" i="23" s="1"/>
  <c r="Q260" i="23" s="1"/>
  <c r="M259" i="23"/>
  <c r="N259" i="23" s="1"/>
  <c r="O259" i="23" s="1"/>
  <c r="P259" i="23" s="1"/>
  <c r="Q259" i="23" s="1"/>
  <c r="M258" i="23"/>
  <c r="N258" i="23" s="1"/>
  <c r="O258" i="23" s="1"/>
  <c r="P258" i="23" s="1"/>
  <c r="Q258" i="23" s="1"/>
  <c r="M257" i="23"/>
  <c r="N257" i="23" s="1"/>
  <c r="O257" i="23" s="1"/>
  <c r="P257" i="23" s="1"/>
  <c r="Q257" i="23" s="1"/>
  <c r="M256" i="23"/>
  <c r="N256" i="23" s="1"/>
  <c r="O256" i="23" s="1"/>
  <c r="P256" i="23" s="1"/>
  <c r="Q256" i="23" s="1"/>
  <c r="M255" i="23"/>
  <c r="N255" i="23" s="1"/>
  <c r="O255" i="23" s="1"/>
  <c r="P255" i="23" s="1"/>
  <c r="Q255" i="23" s="1"/>
  <c r="M254" i="23"/>
  <c r="N254" i="23" s="1"/>
  <c r="O254" i="23" s="1"/>
  <c r="P254" i="23" s="1"/>
  <c r="Q254" i="23" s="1"/>
  <c r="M273" i="23"/>
  <c r="N273" i="23" s="1"/>
  <c r="O273" i="23" s="1"/>
  <c r="P273" i="23" s="1"/>
  <c r="Q273" i="23" s="1"/>
  <c r="M272" i="23"/>
  <c r="N272" i="23" s="1"/>
  <c r="O272" i="23" s="1"/>
  <c r="P272" i="23" s="1"/>
  <c r="Q272" i="23" s="1"/>
  <c r="M271" i="23"/>
  <c r="N271" i="23" s="1"/>
  <c r="O271" i="23" s="1"/>
  <c r="P271" i="23" s="1"/>
  <c r="Q271" i="23" s="1"/>
  <c r="M270" i="23"/>
  <c r="N270" i="23" s="1"/>
  <c r="O270" i="23" s="1"/>
  <c r="P270" i="23" s="1"/>
  <c r="Q270" i="23" s="1"/>
  <c r="M269" i="23"/>
  <c r="N269" i="23" s="1"/>
  <c r="O269" i="23" s="1"/>
  <c r="P269" i="23" s="1"/>
  <c r="Q269" i="23" s="1"/>
  <c r="M268" i="23"/>
  <c r="N268" i="23" s="1"/>
  <c r="O268" i="23" s="1"/>
  <c r="P268" i="23" s="1"/>
  <c r="Q268" i="23" s="1"/>
  <c r="M300" i="23"/>
  <c r="N300" i="23" s="1"/>
  <c r="O300" i="23" s="1"/>
  <c r="P300" i="23" s="1"/>
  <c r="Q300" i="23" s="1"/>
  <c r="M299" i="23"/>
  <c r="N299" i="23" s="1"/>
  <c r="O299" i="23" s="1"/>
  <c r="P299" i="23" s="1"/>
  <c r="Q299" i="23" s="1"/>
  <c r="M298" i="23"/>
  <c r="N298" i="23" s="1"/>
  <c r="O298" i="23" s="1"/>
  <c r="P298" i="23" s="1"/>
  <c r="Q298" i="23" s="1"/>
  <c r="M297" i="23"/>
  <c r="N297" i="23" s="1"/>
  <c r="O297" i="23" s="1"/>
  <c r="P297" i="23" s="1"/>
  <c r="Q297" i="23" s="1"/>
  <c r="M296" i="23"/>
  <c r="N296" i="23" s="1"/>
  <c r="O296" i="23" s="1"/>
  <c r="P296" i="23" s="1"/>
  <c r="Q296" i="23" s="1"/>
  <c r="M295" i="23"/>
  <c r="N295" i="23" s="1"/>
  <c r="O295" i="23" s="1"/>
  <c r="P295" i="23" s="1"/>
  <c r="Q295" i="23" s="1"/>
  <c r="M327" i="23"/>
  <c r="N327" i="23" s="1"/>
  <c r="O327" i="23" s="1"/>
  <c r="P327" i="23" s="1"/>
  <c r="Q327" i="23" s="1"/>
  <c r="M326" i="23"/>
  <c r="N326" i="23" s="1"/>
  <c r="O326" i="23" s="1"/>
  <c r="P326" i="23" s="1"/>
  <c r="Q326" i="23" s="1"/>
  <c r="M325" i="23"/>
  <c r="N325" i="23" s="1"/>
  <c r="O325" i="23" s="1"/>
  <c r="P325" i="23" s="1"/>
  <c r="Q325" i="23" s="1"/>
  <c r="M324" i="23"/>
  <c r="N324" i="23" s="1"/>
  <c r="O324" i="23" s="1"/>
  <c r="P324" i="23" s="1"/>
  <c r="Q324" i="23" s="1"/>
  <c r="M323" i="23"/>
  <c r="N323" i="23" s="1"/>
  <c r="O323" i="23" s="1"/>
  <c r="P323" i="23" s="1"/>
  <c r="Q323" i="23" s="1"/>
  <c r="M322" i="23"/>
  <c r="N322" i="23" s="1"/>
  <c r="O322" i="23" s="1"/>
  <c r="P322" i="23" s="1"/>
  <c r="Q322" i="23" s="1"/>
  <c r="R327" i="23" l="1"/>
  <c r="S327" i="23" s="1"/>
  <c r="T327" i="23" s="1"/>
  <c r="U327" i="23" s="1"/>
  <c r="V327" i="23" s="1"/>
  <c r="W327" i="23" s="1"/>
  <c r="X327" i="23" s="1"/>
  <c r="Y327" i="23" s="1"/>
  <c r="Z327" i="23" s="1"/>
  <c r="AA327" i="23" s="1"/>
  <c r="AB327" i="23" s="1"/>
  <c r="AC327" i="23" s="1"/>
  <c r="AD327" i="23" s="1"/>
  <c r="AE327" i="23" s="1"/>
  <c r="AF327" i="23" s="1"/>
  <c r="AG327" i="23" s="1"/>
  <c r="AH327" i="23" s="1"/>
  <c r="AI327" i="23" s="1"/>
  <c r="AJ327" i="23" s="1"/>
  <c r="AK327" i="23" s="1"/>
  <c r="R326" i="23"/>
  <c r="S326" i="23" s="1"/>
  <c r="T326" i="23" s="1"/>
  <c r="U326" i="23" s="1"/>
  <c r="V326" i="23" s="1"/>
  <c r="W326" i="23" s="1"/>
  <c r="X326" i="23" s="1"/>
  <c r="Y326" i="23" s="1"/>
  <c r="Z326" i="23" s="1"/>
  <c r="AA326" i="23" s="1"/>
  <c r="AB326" i="23" s="1"/>
  <c r="AC326" i="23" s="1"/>
  <c r="AD326" i="23" s="1"/>
  <c r="AE326" i="23" s="1"/>
  <c r="AF326" i="23" s="1"/>
  <c r="AG326" i="23" s="1"/>
  <c r="AH326" i="23" s="1"/>
  <c r="AI326" i="23" s="1"/>
  <c r="AJ326" i="23" s="1"/>
  <c r="AK326" i="23" s="1"/>
  <c r="R325" i="23"/>
  <c r="S325" i="23" s="1"/>
  <c r="T325" i="23" s="1"/>
  <c r="U325" i="23" s="1"/>
  <c r="V325" i="23" s="1"/>
  <c r="W325" i="23" s="1"/>
  <c r="X325" i="23" s="1"/>
  <c r="Y325" i="23" s="1"/>
  <c r="Z325" i="23" s="1"/>
  <c r="AA325" i="23" s="1"/>
  <c r="AB325" i="23" s="1"/>
  <c r="AC325" i="23" s="1"/>
  <c r="AD325" i="23" s="1"/>
  <c r="AE325" i="23" s="1"/>
  <c r="AF325" i="23" s="1"/>
  <c r="AG325" i="23" s="1"/>
  <c r="AH325" i="23" s="1"/>
  <c r="AI325" i="23" s="1"/>
  <c r="AJ325" i="23" s="1"/>
  <c r="AK325" i="23" s="1"/>
  <c r="R324" i="23"/>
  <c r="S324" i="23" s="1"/>
  <c r="T324" i="23" s="1"/>
  <c r="U324" i="23" s="1"/>
  <c r="V324" i="23" s="1"/>
  <c r="W324" i="23" s="1"/>
  <c r="X324" i="23" s="1"/>
  <c r="Y324" i="23" s="1"/>
  <c r="Z324" i="23" s="1"/>
  <c r="AA324" i="23" s="1"/>
  <c r="AB324" i="23" s="1"/>
  <c r="AC324" i="23" s="1"/>
  <c r="AD324" i="23" s="1"/>
  <c r="AE324" i="23" s="1"/>
  <c r="AF324" i="23" s="1"/>
  <c r="AG324" i="23" s="1"/>
  <c r="AH324" i="23" s="1"/>
  <c r="AI324" i="23" s="1"/>
  <c r="AJ324" i="23" s="1"/>
  <c r="AK324" i="23" s="1"/>
  <c r="R323" i="23"/>
  <c r="S323" i="23" s="1"/>
  <c r="T323" i="23" s="1"/>
  <c r="U323" i="23" s="1"/>
  <c r="V323" i="23" s="1"/>
  <c r="W323" i="23" s="1"/>
  <c r="X323" i="23" s="1"/>
  <c r="Y323" i="23" s="1"/>
  <c r="Z323" i="23" s="1"/>
  <c r="AA323" i="23" s="1"/>
  <c r="AB323" i="23" s="1"/>
  <c r="AC323" i="23" s="1"/>
  <c r="AD323" i="23" s="1"/>
  <c r="AE323" i="23" s="1"/>
  <c r="AF323" i="23" s="1"/>
  <c r="AG323" i="23" s="1"/>
  <c r="AH323" i="23" s="1"/>
  <c r="AI323" i="23" s="1"/>
  <c r="AJ323" i="23" s="1"/>
  <c r="AK323" i="23" s="1"/>
  <c r="R322" i="23"/>
  <c r="S322" i="23" s="1"/>
  <c r="T322" i="23" s="1"/>
  <c r="U322" i="23" s="1"/>
  <c r="V322" i="23" s="1"/>
  <c r="W322" i="23" s="1"/>
  <c r="X322" i="23" s="1"/>
  <c r="Y322" i="23" s="1"/>
  <c r="Z322" i="23" s="1"/>
  <c r="AA322" i="23" s="1"/>
  <c r="AB322" i="23" s="1"/>
  <c r="AC322" i="23" s="1"/>
  <c r="AD322" i="23" s="1"/>
  <c r="AE322" i="23" s="1"/>
  <c r="AF322" i="23" s="1"/>
  <c r="AG322" i="23" s="1"/>
  <c r="AH322" i="23" s="1"/>
  <c r="AI322" i="23" s="1"/>
  <c r="AJ322" i="23" s="1"/>
  <c r="AK322" i="23" s="1"/>
  <c r="R321" i="23"/>
  <c r="S321" i="23" s="1"/>
  <c r="T321" i="23" s="1"/>
  <c r="U321" i="23" s="1"/>
  <c r="V321" i="23" s="1"/>
  <c r="W321" i="23" s="1"/>
  <c r="X321" i="23" s="1"/>
  <c r="Y321" i="23" s="1"/>
  <c r="Z321" i="23" s="1"/>
  <c r="AA321" i="23" s="1"/>
  <c r="AB321" i="23" s="1"/>
  <c r="AC321" i="23" s="1"/>
  <c r="AD321" i="23" s="1"/>
  <c r="AE321" i="23" s="1"/>
  <c r="AF321" i="23" s="1"/>
  <c r="AG321" i="23" s="1"/>
  <c r="AH321" i="23" s="1"/>
  <c r="AI321" i="23" s="1"/>
  <c r="AJ321" i="23" s="1"/>
  <c r="AK321" i="23" s="1"/>
  <c r="R320" i="23"/>
  <c r="S320" i="23" s="1"/>
  <c r="T320" i="23" s="1"/>
  <c r="U320" i="23" s="1"/>
  <c r="V320" i="23" s="1"/>
  <c r="W320" i="23" s="1"/>
  <c r="X320" i="23" s="1"/>
  <c r="Y320" i="23" s="1"/>
  <c r="Z320" i="23" s="1"/>
  <c r="AA320" i="23" s="1"/>
  <c r="AB320" i="23" s="1"/>
  <c r="AC320" i="23" s="1"/>
  <c r="AD320" i="23" s="1"/>
  <c r="AE320" i="23" s="1"/>
  <c r="AF320" i="23" s="1"/>
  <c r="AG320" i="23" s="1"/>
  <c r="AH320" i="23" s="1"/>
  <c r="AI320" i="23" s="1"/>
  <c r="AJ320" i="23" s="1"/>
  <c r="AK320" i="23" s="1"/>
  <c r="R319" i="23"/>
  <c r="S319" i="23" s="1"/>
  <c r="T319" i="23" s="1"/>
  <c r="U319" i="23" s="1"/>
  <c r="V319" i="23" s="1"/>
  <c r="W319" i="23" s="1"/>
  <c r="X319" i="23" s="1"/>
  <c r="Y319" i="23" s="1"/>
  <c r="Z319" i="23" s="1"/>
  <c r="AA319" i="23" s="1"/>
  <c r="AB319" i="23" s="1"/>
  <c r="AC319" i="23" s="1"/>
  <c r="AD319" i="23" s="1"/>
  <c r="AE319" i="23" s="1"/>
  <c r="AF319" i="23" s="1"/>
  <c r="AG319" i="23" s="1"/>
  <c r="AH319" i="23" s="1"/>
  <c r="AI319" i="23" s="1"/>
  <c r="AJ319" i="23" s="1"/>
  <c r="AK319" i="23" s="1"/>
  <c r="R318" i="23"/>
  <c r="S318" i="23" s="1"/>
  <c r="T318" i="23" s="1"/>
  <c r="U318" i="23" s="1"/>
  <c r="V318" i="23" s="1"/>
  <c r="W318" i="23" s="1"/>
  <c r="X318" i="23" s="1"/>
  <c r="Y318" i="23" s="1"/>
  <c r="Z318" i="23" s="1"/>
  <c r="AA318" i="23" s="1"/>
  <c r="AB318" i="23" s="1"/>
  <c r="AC318" i="23" s="1"/>
  <c r="AD318" i="23" s="1"/>
  <c r="AE318" i="23" s="1"/>
  <c r="AF318" i="23" s="1"/>
  <c r="AG318" i="23" s="1"/>
  <c r="AH318" i="23" s="1"/>
  <c r="AI318" i="23" s="1"/>
  <c r="AJ318" i="23" s="1"/>
  <c r="AK318" i="23" s="1"/>
  <c r="R317" i="23"/>
  <c r="S317" i="23" s="1"/>
  <c r="T317" i="23" s="1"/>
  <c r="U317" i="23" s="1"/>
  <c r="V317" i="23" s="1"/>
  <c r="W317" i="23" s="1"/>
  <c r="X317" i="23" s="1"/>
  <c r="Y317" i="23" s="1"/>
  <c r="Z317" i="23" s="1"/>
  <c r="AA317" i="23" s="1"/>
  <c r="AB317" i="23" s="1"/>
  <c r="AC317" i="23" s="1"/>
  <c r="AD317" i="23" s="1"/>
  <c r="AE317" i="23" s="1"/>
  <c r="AF317" i="23" s="1"/>
  <c r="AG317" i="23" s="1"/>
  <c r="AH317" i="23" s="1"/>
  <c r="AI317" i="23" s="1"/>
  <c r="AJ317" i="23" s="1"/>
  <c r="AK317" i="23" s="1"/>
  <c r="R316" i="23"/>
  <c r="S316" i="23" s="1"/>
  <c r="T316" i="23" s="1"/>
  <c r="U316" i="23" s="1"/>
  <c r="V316" i="23" s="1"/>
  <c r="W316" i="23" s="1"/>
  <c r="X316" i="23" s="1"/>
  <c r="Y316" i="23" s="1"/>
  <c r="Z316" i="23" s="1"/>
  <c r="AA316" i="23" s="1"/>
  <c r="AB316" i="23" s="1"/>
  <c r="AC316" i="23" s="1"/>
  <c r="AD316" i="23" s="1"/>
  <c r="AE316" i="23" s="1"/>
  <c r="AF316" i="23" s="1"/>
  <c r="AG316" i="23" s="1"/>
  <c r="AH316" i="23" s="1"/>
  <c r="AI316" i="23" s="1"/>
  <c r="AJ316" i="23" s="1"/>
  <c r="AK316" i="23" s="1"/>
  <c r="R315" i="23"/>
  <c r="S315" i="23" s="1"/>
  <c r="T315" i="23" s="1"/>
  <c r="U315" i="23" s="1"/>
  <c r="V315" i="23" s="1"/>
  <c r="W315" i="23" s="1"/>
  <c r="X315" i="23" s="1"/>
  <c r="Y315" i="23" s="1"/>
  <c r="Z315" i="23" s="1"/>
  <c r="AA315" i="23" s="1"/>
  <c r="AB315" i="23" s="1"/>
  <c r="AC315" i="23" s="1"/>
  <c r="AD315" i="23" s="1"/>
  <c r="AE315" i="23" s="1"/>
  <c r="AF315" i="23" s="1"/>
  <c r="AG315" i="23" s="1"/>
  <c r="AH315" i="23" s="1"/>
  <c r="AI315" i="23" s="1"/>
  <c r="AJ315" i="23" s="1"/>
  <c r="AK315" i="23" s="1"/>
  <c r="R314" i="23"/>
  <c r="S314" i="23" s="1"/>
  <c r="T314" i="23" s="1"/>
  <c r="U314" i="23" s="1"/>
  <c r="V314" i="23" s="1"/>
  <c r="W314" i="23" s="1"/>
  <c r="X314" i="23" s="1"/>
  <c r="Y314" i="23" s="1"/>
  <c r="Z314" i="23" s="1"/>
  <c r="AA314" i="23" s="1"/>
  <c r="AB314" i="23" s="1"/>
  <c r="AC314" i="23" s="1"/>
  <c r="AD314" i="23" s="1"/>
  <c r="AE314" i="23" s="1"/>
  <c r="AF314" i="23" s="1"/>
  <c r="AG314" i="23" s="1"/>
  <c r="AH314" i="23" s="1"/>
  <c r="AI314" i="23" s="1"/>
  <c r="AJ314" i="23" s="1"/>
  <c r="AK314" i="23" s="1"/>
  <c r="R313" i="23"/>
  <c r="S313" i="23" s="1"/>
  <c r="T313" i="23" s="1"/>
  <c r="U313" i="23" s="1"/>
  <c r="V313" i="23" s="1"/>
  <c r="W313" i="23" s="1"/>
  <c r="X313" i="23" s="1"/>
  <c r="Y313" i="23" s="1"/>
  <c r="Z313" i="23" s="1"/>
  <c r="AA313" i="23" s="1"/>
  <c r="AB313" i="23" s="1"/>
  <c r="AC313" i="23" s="1"/>
  <c r="AD313" i="23" s="1"/>
  <c r="AE313" i="23" s="1"/>
  <c r="AF313" i="23" s="1"/>
  <c r="AG313" i="23" s="1"/>
  <c r="AH313" i="23" s="1"/>
  <c r="AI313" i="23" s="1"/>
  <c r="AJ313" i="23" s="1"/>
  <c r="AK313" i="23" s="1"/>
  <c r="R312" i="23"/>
  <c r="S312" i="23" s="1"/>
  <c r="T312" i="23" s="1"/>
  <c r="U312" i="23" s="1"/>
  <c r="V312" i="23" s="1"/>
  <c r="W312" i="23" s="1"/>
  <c r="X312" i="23" s="1"/>
  <c r="Y312" i="23" s="1"/>
  <c r="Z312" i="23" s="1"/>
  <c r="AA312" i="23" s="1"/>
  <c r="AB312" i="23" s="1"/>
  <c r="AC312" i="23" s="1"/>
  <c r="AD312" i="23" s="1"/>
  <c r="AE312" i="23" s="1"/>
  <c r="AF312" i="23" s="1"/>
  <c r="AG312" i="23" s="1"/>
  <c r="AH312" i="23" s="1"/>
  <c r="AI312" i="23" s="1"/>
  <c r="AJ312" i="23" s="1"/>
  <c r="AK312" i="23" s="1"/>
  <c r="R311" i="23"/>
  <c r="S311" i="23" s="1"/>
  <c r="T311" i="23" s="1"/>
  <c r="U311" i="23" s="1"/>
  <c r="V311" i="23" s="1"/>
  <c r="W311" i="23" s="1"/>
  <c r="X311" i="23" s="1"/>
  <c r="Y311" i="23" s="1"/>
  <c r="Z311" i="23" s="1"/>
  <c r="AA311" i="23" s="1"/>
  <c r="AB311" i="23" s="1"/>
  <c r="AC311" i="23" s="1"/>
  <c r="AD311" i="23" s="1"/>
  <c r="AE311" i="23" s="1"/>
  <c r="AF311" i="23" s="1"/>
  <c r="AG311" i="23" s="1"/>
  <c r="AH311" i="23" s="1"/>
  <c r="AI311" i="23" s="1"/>
  <c r="AJ311" i="23" s="1"/>
  <c r="AK311" i="23" s="1"/>
  <c r="R310" i="23"/>
  <c r="S310" i="23" s="1"/>
  <c r="T310" i="23" s="1"/>
  <c r="U310" i="23" s="1"/>
  <c r="V310" i="23" s="1"/>
  <c r="W310" i="23" s="1"/>
  <c r="X310" i="23" s="1"/>
  <c r="Y310" i="23" s="1"/>
  <c r="Z310" i="23" s="1"/>
  <c r="AA310" i="23" s="1"/>
  <c r="AB310" i="23" s="1"/>
  <c r="AC310" i="23" s="1"/>
  <c r="AD310" i="23" s="1"/>
  <c r="AE310" i="23" s="1"/>
  <c r="AF310" i="23" s="1"/>
  <c r="AG310" i="23" s="1"/>
  <c r="AH310" i="23" s="1"/>
  <c r="AI310" i="23" s="1"/>
  <c r="AJ310" i="23" s="1"/>
  <c r="AK310" i="23" s="1"/>
  <c r="R309" i="23"/>
  <c r="S309" i="23" s="1"/>
  <c r="T309" i="23" s="1"/>
  <c r="U309" i="23" s="1"/>
  <c r="V309" i="23" s="1"/>
  <c r="W309" i="23" s="1"/>
  <c r="X309" i="23" s="1"/>
  <c r="Y309" i="23" s="1"/>
  <c r="Z309" i="23" s="1"/>
  <c r="AA309" i="23" s="1"/>
  <c r="AB309" i="23" s="1"/>
  <c r="AC309" i="23" s="1"/>
  <c r="AD309" i="23" s="1"/>
  <c r="AE309" i="23" s="1"/>
  <c r="AF309" i="23" s="1"/>
  <c r="AG309" i="23" s="1"/>
  <c r="AH309" i="23" s="1"/>
  <c r="AI309" i="23" s="1"/>
  <c r="AJ309" i="23" s="1"/>
  <c r="AK309" i="23" s="1"/>
  <c r="R308" i="23"/>
  <c r="S308" i="23" s="1"/>
  <c r="T308" i="23" s="1"/>
  <c r="U308" i="23" s="1"/>
  <c r="V308" i="23" s="1"/>
  <c r="W308" i="23" s="1"/>
  <c r="X308" i="23" s="1"/>
  <c r="Y308" i="23" s="1"/>
  <c r="Z308" i="23" s="1"/>
  <c r="AA308" i="23" s="1"/>
  <c r="AB308" i="23" s="1"/>
  <c r="AC308" i="23" s="1"/>
  <c r="AD308" i="23" s="1"/>
  <c r="AE308" i="23" s="1"/>
  <c r="AF308" i="23" s="1"/>
  <c r="AG308" i="23" s="1"/>
  <c r="AH308" i="23" s="1"/>
  <c r="AI308" i="23" s="1"/>
  <c r="AJ308" i="23" s="1"/>
  <c r="AK308" i="23" s="1"/>
  <c r="R300" i="23"/>
  <c r="S300" i="23" s="1"/>
  <c r="T300" i="23" s="1"/>
  <c r="U300" i="23" s="1"/>
  <c r="V300" i="23" s="1"/>
  <c r="W300" i="23" s="1"/>
  <c r="X300" i="23" s="1"/>
  <c r="Y300" i="23" s="1"/>
  <c r="Z300" i="23" s="1"/>
  <c r="AA300" i="23" s="1"/>
  <c r="AB300" i="23" s="1"/>
  <c r="AC300" i="23" s="1"/>
  <c r="AD300" i="23" s="1"/>
  <c r="AE300" i="23" s="1"/>
  <c r="AF300" i="23" s="1"/>
  <c r="AG300" i="23" s="1"/>
  <c r="AH300" i="23" s="1"/>
  <c r="AI300" i="23" s="1"/>
  <c r="AJ300" i="23" s="1"/>
  <c r="AK300" i="23" s="1"/>
  <c r="R299" i="23"/>
  <c r="S299" i="23" s="1"/>
  <c r="T299" i="23" s="1"/>
  <c r="U299" i="23" s="1"/>
  <c r="V299" i="23" s="1"/>
  <c r="W299" i="23" s="1"/>
  <c r="X299" i="23" s="1"/>
  <c r="Y299" i="23" s="1"/>
  <c r="Z299" i="23" s="1"/>
  <c r="AA299" i="23" s="1"/>
  <c r="AB299" i="23" s="1"/>
  <c r="AC299" i="23" s="1"/>
  <c r="AD299" i="23" s="1"/>
  <c r="AE299" i="23" s="1"/>
  <c r="AF299" i="23" s="1"/>
  <c r="AG299" i="23" s="1"/>
  <c r="AH299" i="23" s="1"/>
  <c r="AI299" i="23" s="1"/>
  <c r="AJ299" i="23" s="1"/>
  <c r="AK299" i="23" s="1"/>
  <c r="R298" i="23"/>
  <c r="S298" i="23" s="1"/>
  <c r="T298" i="23" s="1"/>
  <c r="U298" i="23" s="1"/>
  <c r="V298" i="23" s="1"/>
  <c r="W298" i="23" s="1"/>
  <c r="X298" i="23" s="1"/>
  <c r="Y298" i="23" s="1"/>
  <c r="Z298" i="23" s="1"/>
  <c r="AA298" i="23" s="1"/>
  <c r="AB298" i="23" s="1"/>
  <c r="AC298" i="23" s="1"/>
  <c r="AD298" i="23" s="1"/>
  <c r="AE298" i="23" s="1"/>
  <c r="AF298" i="23" s="1"/>
  <c r="AG298" i="23" s="1"/>
  <c r="AH298" i="23" s="1"/>
  <c r="AI298" i="23" s="1"/>
  <c r="AJ298" i="23" s="1"/>
  <c r="AK298" i="23" s="1"/>
  <c r="R297" i="23"/>
  <c r="S297" i="23" s="1"/>
  <c r="T297" i="23" s="1"/>
  <c r="U297" i="23" s="1"/>
  <c r="V297" i="23" s="1"/>
  <c r="W297" i="23" s="1"/>
  <c r="X297" i="23" s="1"/>
  <c r="Y297" i="23" s="1"/>
  <c r="Z297" i="23" s="1"/>
  <c r="AA297" i="23" s="1"/>
  <c r="AB297" i="23" s="1"/>
  <c r="AC297" i="23" s="1"/>
  <c r="AD297" i="23" s="1"/>
  <c r="AE297" i="23" s="1"/>
  <c r="AF297" i="23" s="1"/>
  <c r="AG297" i="23" s="1"/>
  <c r="AH297" i="23" s="1"/>
  <c r="AI297" i="23" s="1"/>
  <c r="AJ297" i="23" s="1"/>
  <c r="AK297" i="23" s="1"/>
  <c r="R296" i="23"/>
  <c r="S296" i="23" s="1"/>
  <c r="T296" i="23" s="1"/>
  <c r="U296" i="23" s="1"/>
  <c r="V296" i="23" s="1"/>
  <c r="W296" i="23" s="1"/>
  <c r="X296" i="23" s="1"/>
  <c r="Y296" i="23" s="1"/>
  <c r="Z296" i="23" s="1"/>
  <c r="AA296" i="23" s="1"/>
  <c r="AB296" i="23" s="1"/>
  <c r="AC296" i="23" s="1"/>
  <c r="AD296" i="23" s="1"/>
  <c r="AE296" i="23" s="1"/>
  <c r="AF296" i="23" s="1"/>
  <c r="AG296" i="23" s="1"/>
  <c r="AH296" i="23" s="1"/>
  <c r="AI296" i="23" s="1"/>
  <c r="AJ296" i="23" s="1"/>
  <c r="AK296" i="23" s="1"/>
  <c r="R295" i="23"/>
  <c r="S295" i="23" s="1"/>
  <c r="T295" i="23" s="1"/>
  <c r="U295" i="23" s="1"/>
  <c r="V295" i="23" s="1"/>
  <c r="W295" i="23" s="1"/>
  <c r="X295" i="23" s="1"/>
  <c r="Y295" i="23" s="1"/>
  <c r="Z295" i="23" s="1"/>
  <c r="AA295" i="23" s="1"/>
  <c r="AB295" i="23" s="1"/>
  <c r="AC295" i="23" s="1"/>
  <c r="AD295" i="23" s="1"/>
  <c r="AE295" i="23" s="1"/>
  <c r="AF295" i="23" s="1"/>
  <c r="AG295" i="23" s="1"/>
  <c r="AH295" i="23" s="1"/>
  <c r="AI295" i="23" s="1"/>
  <c r="AJ295" i="23" s="1"/>
  <c r="AK295" i="23" s="1"/>
  <c r="R294" i="23"/>
  <c r="S294" i="23" s="1"/>
  <c r="T294" i="23" s="1"/>
  <c r="U294" i="23" s="1"/>
  <c r="V294" i="23" s="1"/>
  <c r="W294" i="23" s="1"/>
  <c r="X294" i="23" s="1"/>
  <c r="Y294" i="23" s="1"/>
  <c r="Z294" i="23" s="1"/>
  <c r="AA294" i="23" s="1"/>
  <c r="AB294" i="23" s="1"/>
  <c r="AC294" i="23" s="1"/>
  <c r="AD294" i="23" s="1"/>
  <c r="AE294" i="23" s="1"/>
  <c r="AF294" i="23" s="1"/>
  <c r="AG294" i="23" s="1"/>
  <c r="AH294" i="23" s="1"/>
  <c r="AI294" i="23" s="1"/>
  <c r="AJ294" i="23" s="1"/>
  <c r="AK294" i="23" s="1"/>
  <c r="R293" i="23"/>
  <c r="S293" i="23" s="1"/>
  <c r="T293" i="23" s="1"/>
  <c r="U293" i="23" s="1"/>
  <c r="V293" i="23" s="1"/>
  <c r="W293" i="23" s="1"/>
  <c r="X293" i="23" s="1"/>
  <c r="Y293" i="23" s="1"/>
  <c r="Z293" i="23" s="1"/>
  <c r="AA293" i="23" s="1"/>
  <c r="AB293" i="23" s="1"/>
  <c r="AC293" i="23" s="1"/>
  <c r="AD293" i="23" s="1"/>
  <c r="AE293" i="23" s="1"/>
  <c r="AF293" i="23" s="1"/>
  <c r="AG293" i="23" s="1"/>
  <c r="AH293" i="23" s="1"/>
  <c r="AI293" i="23" s="1"/>
  <c r="AJ293" i="23" s="1"/>
  <c r="AK293" i="23" s="1"/>
  <c r="R292" i="23"/>
  <c r="S292" i="23" s="1"/>
  <c r="T292" i="23" s="1"/>
  <c r="U292" i="23" s="1"/>
  <c r="V292" i="23" s="1"/>
  <c r="W292" i="23" s="1"/>
  <c r="X292" i="23" s="1"/>
  <c r="Y292" i="23" s="1"/>
  <c r="Z292" i="23" s="1"/>
  <c r="AA292" i="23" s="1"/>
  <c r="AB292" i="23" s="1"/>
  <c r="AC292" i="23" s="1"/>
  <c r="AD292" i="23" s="1"/>
  <c r="AE292" i="23" s="1"/>
  <c r="AF292" i="23" s="1"/>
  <c r="AG292" i="23" s="1"/>
  <c r="AH292" i="23" s="1"/>
  <c r="AI292" i="23" s="1"/>
  <c r="AJ292" i="23" s="1"/>
  <c r="AK292" i="23" s="1"/>
  <c r="R291" i="23"/>
  <c r="S291" i="23" s="1"/>
  <c r="T291" i="23" s="1"/>
  <c r="U291" i="23" s="1"/>
  <c r="V291" i="23" s="1"/>
  <c r="W291" i="23" s="1"/>
  <c r="X291" i="23" s="1"/>
  <c r="Y291" i="23" s="1"/>
  <c r="Z291" i="23" s="1"/>
  <c r="AA291" i="23" s="1"/>
  <c r="AB291" i="23" s="1"/>
  <c r="AC291" i="23" s="1"/>
  <c r="AD291" i="23" s="1"/>
  <c r="AE291" i="23" s="1"/>
  <c r="AF291" i="23" s="1"/>
  <c r="AG291" i="23" s="1"/>
  <c r="AH291" i="23" s="1"/>
  <c r="AI291" i="23" s="1"/>
  <c r="AJ291" i="23" s="1"/>
  <c r="AK291" i="23" s="1"/>
  <c r="R290" i="23"/>
  <c r="S290" i="23" s="1"/>
  <c r="T290" i="23" s="1"/>
  <c r="U290" i="23" s="1"/>
  <c r="V290" i="23" s="1"/>
  <c r="W290" i="23" s="1"/>
  <c r="X290" i="23" s="1"/>
  <c r="Y290" i="23" s="1"/>
  <c r="Z290" i="23" s="1"/>
  <c r="AA290" i="23" s="1"/>
  <c r="AB290" i="23" s="1"/>
  <c r="AC290" i="23" s="1"/>
  <c r="AD290" i="23" s="1"/>
  <c r="AE290" i="23" s="1"/>
  <c r="AF290" i="23" s="1"/>
  <c r="AG290" i="23" s="1"/>
  <c r="AH290" i="23" s="1"/>
  <c r="AI290" i="23" s="1"/>
  <c r="AJ290" i="23" s="1"/>
  <c r="AK290" i="23" s="1"/>
  <c r="R289" i="23"/>
  <c r="S289" i="23" s="1"/>
  <c r="T289" i="23" s="1"/>
  <c r="U289" i="23" s="1"/>
  <c r="V289" i="23" s="1"/>
  <c r="W289" i="23" s="1"/>
  <c r="X289" i="23" s="1"/>
  <c r="Y289" i="23" s="1"/>
  <c r="Z289" i="23" s="1"/>
  <c r="AA289" i="23" s="1"/>
  <c r="AB289" i="23" s="1"/>
  <c r="AC289" i="23" s="1"/>
  <c r="AD289" i="23" s="1"/>
  <c r="AE289" i="23" s="1"/>
  <c r="AF289" i="23" s="1"/>
  <c r="AG289" i="23" s="1"/>
  <c r="AH289" i="23" s="1"/>
  <c r="AI289" i="23" s="1"/>
  <c r="AJ289" i="23" s="1"/>
  <c r="AK289" i="23" s="1"/>
  <c r="R288" i="23"/>
  <c r="S288" i="23" s="1"/>
  <c r="T288" i="23" s="1"/>
  <c r="U288" i="23" s="1"/>
  <c r="V288" i="23" s="1"/>
  <c r="W288" i="23" s="1"/>
  <c r="X288" i="23" s="1"/>
  <c r="Y288" i="23" s="1"/>
  <c r="Z288" i="23" s="1"/>
  <c r="AA288" i="23" s="1"/>
  <c r="AB288" i="23" s="1"/>
  <c r="AC288" i="23" s="1"/>
  <c r="AD288" i="23" s="1"/>
  <c r="AE288" i="23" s="1"/>
  <c r="AF288" i="23" s="1"/>
  <c r="AG288" i="23" s="1"/>
  <c r="AH288" i="23" s="1"/>
  <c r="AI288" i="23" s="1"/>
  <c r="AJ288" i="23" s="1"/>
  <c r="AK288" i="23" s="1"/>
  <c r="R287" i="23"/>
  <c r="S287" i="23" s="1"/>
  <c r="T287" i="23" s="1"/>
  <c r="U287" i="23" s="1"/>
  <c r="V287" i="23" s="1"/>
  <c r="W287" i="23" s="1"/>
  <c r="X287" i="23" s="1"/>
  <c r="Y287" i="23" s="1"/>
  <c r="Z287" i="23" s="1"/>
  <c r="AA287" i="23" s="1"/>
  <c r="AB287" i="23" s="1"/>
  <c r="AC287" i="23" s="1"/>
  <c r="AD287" i="23" s="1"/>
  <c r="AE287" i="23" s="1"/>
  <c r="AF287" i="23" s="1"/>
  <c r="AG287" i="23" s="1"/>
  <c r="AH287" i="23" s="1"/>
  <c r="AI287" i="23" s="1"/>
  <c r="AJ287" i="23" s="1"/>
  <c r="AK287" i="23" s="1"/>
  <c r="R286" i="23"/>
  <c r="S286" i="23" s="1"/>
  <c r="T286" i="23" s="1"/>
  <c r="U286" i="23" s="1"/>
  <c r="V286" i="23" s="1"/>
  <c r="W286" i="23" s="1"/>
  <c r="X286" i="23" s="1"/>
  <c r="Y286" i="23" s="1"/>
  <c r="Z286" i="23" s="1"/>
  <c r="AA286" i="23" s="1"/>
  <c r="AB286" i="23" s="1"/>
  <c r="AC286" i="23" s="1"/>
  <c r="AD286" i="23" s="1"/>
  <c r="AE286" i="23" s="1"/>
  <c r="AF286" i="23" s="1"/>
  <c r="AG286" i="23" s="1"/>
  <c r="AH286" i="23" s="1"/>
  <c r="AI286" i="23" s="1"/>
  <c r="AJ286" i="23" s="1"/>
  <c r="AK286" i="23" s="1"/>
  <c r="R285" i="23"/>
  <c r="S285" i="23" s="1"/>
  <c r="T285" i="23" s="1"/>
  <c r="U285" i="23" s="1"/>
  <c r="V285" i="23" s="1"/>
  <c r="W285" i="23" s="1"/>
  <c r="X285" i="23" s="1"/>
  <c r="Y285" i="23" s="1"/>
  <c r="Z285" i="23" s="1"/>
  <c r="AA285" i="23" s="1"/>
  <c r="AB285" i="23" s="1"/>
  <c r="AC285" i="23" s="1"/>
  <c r="AD285" i="23" s="1"/>
  <c r="AE285" i="23" s="1"/>
  <c r="AF285" i="23" s="1"/>
  <c r="AG285" i="23" s="1"/>
  <c r="AH285" i="23" s="1"/>
  <c r="AI285" i="23" s="1"/>
  <c r="AJ285" i="23" s="1"/>
  <c r="AK285" i="23" s="1"/>
  <c r="R284" i="23"/>
  <c r="S284" i="23" s="1"/>
  <c r="T284" i="23" s="1"/>
  <c r="U284" i="23" s="1"/>
  <c r="V284" i="23" s="1"/>
  <c r="W284" i="23" s="1"/>
  <c r="X284" i="23" s="1"/>
  <c r="Y284" i="23" s="1"/>
  <c r="Z284" i="23" s="1"/>
  <c r="AA284" i="23" s="1"/>
  <c r="AB284" i="23" s="1"/>
  <c r="AC284" i="23" s="1"/>
  <c r="AD284" i="23" s="1"/>
  <c r="AE284" i="23" s="1"/>
  <c r="AF284" i="23" s="1"/>
  <c r="AG284" i="23" s="1"/>
  <c r="AH284" i="23" s="1"/>
  <c r="AI284" i="23" s="1"/>
  <c r="AJ284" i="23" s="1"/>
  <c r="AK284" i="23" s="1"/>
  <c r="R283" i="23"/>
  <c r="S283" i="23" s="1"/>
  <c r="T283" i="23" s="1"/>
  <c r="U283" i="23" s="1"/>
  <c r="V283" i="23" s="1"/>
  <c r="W283" i="23" s="1"/>
  <c r="X283" i="23" s="1"/>
  <c r="Y283" i="23" s="1"/>
  <c r="Z283" i="23" s="1"/>
  <c r="AA283" i="23" s="1"/>
  <c r="AB283" i="23" s="1"/>
  <c r="AC283" i="23" s="1"/>
  <c r="AD283" i="23" s="1"/>
  <c r="AE283" i="23" s="1"/>
  <c r="AF283" i="23" s="1"/>
  <c r="AG283" i="23" s="1"/>
  <c r="AH283" i="23" s="1"/>
  <c r="AI283" i="23" s="1"/>
  <c r="AJ283" i="23" s="1"/>
  <c r="AK283" i="23" s="1"/>
  <c r="R282" i="23"/>
  <c r="S282" i="23" s="1"/>
  <c r="T282" i="23" s="1"/>
  <c r="U282" i="23" s="1"/>
  <c r="V282" i="23" s="1"/>
  <c r="W282" i="23" s="1"/>
  <c r="X282" i="23" s="1"/>
  <c r="Y282" i="23" s="1"/>
  <c r="Z282" i="23" s="1"/>
  <c r="AA282" i="23" s="1"/>
  <c r="AB282" i="23" s="1"/>
  <c r="AC282" i="23" s="1"/>
  <c r="AD282" i="23" s="1"/>
  <c r="AE282" i="23" s="1"/>
  <c r="AF282" i="23" s="1"/>
  <c r="AG282" i="23" s="1"/>
  <c r="AH282" i="23" s="1"/>
  <c r="AI282" i="23" s="1"/>
  <c r="AJ282" i="23" s="1"/>
  <c r="AK282" i="23" s="1"/>
  <c r="R281" i="23"/>
  <c r="S281" i="23" s="1"/>
  <c r="T281" i="23" s="1"/>
  <c r="U281" i="23" s="1"/>
  <c r="V281" i="23" s="1"/>
  <c r="W281" i="23" s="1"/>
  <c r="X281" i="23" s="1"/>
  <c r="Y281" i="23" s="1"/>
  <c r="Z281" i="23" s="1"/>
  <c r="AA281" i="23" s="1"/>
  <c r="AB281" i="23" s="1"/>
  <c r="AC281" i="23" s="1"/>
  <c r="AD281" i="23" s="1"/>
  <c r="AE281" i="23" s="1"/>
  <c r="AF281" i="23" s="1"/>
  <c r="AG281" i="23" s="1"/>
  <c r="AH281" i="23" s="1"/>
  <c r="AI281" i="23" s="1"/>
  <c r="AJ281" i="23" s="1"/>
  <c r="AK281" i="23" s="1"/>
  <c r="R273" i="23"/>
  <c r="S273" i="23" s="1"/>
  <c r="T273" i="23" s="1"/>
  <c r="U273" i="23" s="1"/>
  <c r="V273" i="23" s="1"/>
  <c r="W273" i="23" s="1"/>
  <c r="X273" i="23" s="1"/>
  <c r="Y273" i="23" s="1"/>
  <c r="Z273" i="23" s="1"/>
  <c r="AA273" i="23" s="1"/>
  <c r="AB273" i="23" s="1"/>
  <c r="AC273" i="23" s="1"/>
  <c r="AD273" i="23" s="1"/>
  <c r="AE273" i="23" s="1"/>
  <c r="AF273" i="23" s="1"/>
  <c r="AG273" i="23" s="1"/>
  <c r="AH273" i="23" s="1"/>
  <c r="AI273" i="23" s="1"/>
  <c r="AJ273" i="23" s="1"/>
  <c r="AK273" i="23" s="1"/>
  <c r="R272" i="23"/>
  <c r="S272" i="23" s="1"/>
  <c r="T272" i="23" s="1"/>
  <c r="U272" i="23" s="1"/>
  <c r="V272" i="23" s="1"/>
  <c r="W272" i="23" s="1"/>
  <c r="X272" i="23" s="1"/>
  <c r="Y272" i="23" s="1"/>
  <c r="Z272" i="23" s="1"/>
  <c r="AA272" i="23" s="1"/>
  <c r="AB272" i="23" s="1"/>
  <c r="AC272" i="23" s="1"/>
  <c r="AD272" i="23" s="1"/>
  <c r="AE272" i="23" s="1"/>
  <c r="AF272" i="23" s="1"/>
  <c r="AG272" i="23" s="1"/>
  <c r="AH272" i="23" s="1"/>
  <c r="AI272" i="23" s="1"/>
  <c r="AJ272" i="23" s="1"/>
  <c r="AK272" i="23" s="1"/>
  <c r="R271" i="23"/>
  <c r="S271" i="23" s="1"/>
  <c r="T271" i="23" s="1"/>
  <c r="U271" i="23" s="1"/>
  <c r="V271" i="23" s="1"/>
  <c r="W271" i="23" s="1"/>
  <c r="X271" i="23" s="1"/>
  <c r="Y271" i="23" s="1"/>
  <c r="Z271" i="23" s="1"/>
  <c r="AA271" i="23" s="1"/>
  <c r="AB271" i="23" s="1"/>
  <c r="AC271" i="23" s="1"/>
  <c r="AD271" i="23" s="1"/>
  <c r="AE271" i="23" s="1"/>
  <c r="AF271" i="23" s="1"/>
  <c r="AG271" i="23" s="1"/>
  <c r="AH271" i="23" s="1"/>
  <c r="AI271" i="23" s="1"/>
  <c r="AJ271" i="23" s="1"/>
  <c r="AK271" i="23" s="1"/>
  <c r="R270" i="23"/>
  <c r="S270" i="23" s="1"/>
  <c r="T270" i="23" s="1"/>
  <c r="U270" i="23" s="1"/>
  <c r="V270" i="23" s="1"/>
  <c r="W270" i="23" s="1"/>
  <c r="X270" i="23" s="1"/>
  <c r="Y270" i="23" s="1"/>
  <c r="Z270" i="23" s="1"/>
  <c r="AA270" i="23" s="1"/>
  <c r="AB270" i="23" s="1"/>
  <c r="AC270" i="23" s="1"/>
  <c r="AD270" i="23" s="1"/>
  <c r="AE270" i="23" s="1"/>
  <c r="AF270" i="23" s="1"/>
  <c r="AG270" i="23" s="1"/>
  <c r="AH270" i="23" s="1"/>
  <c r="AI270" i="23" s="1"/>
  <c r="AJ270" i="23" s="1"/>
  <c r="AK270" i="23" s="1"/>
  <c r="R269" i="23"/>
  <c r="S269" i="23" s="1"/>
  <c r="T269" i="23" s="1"/>
  <c r="U269" i="23" s="1"/>
  <c r="V269" i="23" s="1"/>
  <c r="W269" i="23" s="1"/>
  <c r="X269" i="23" s="1"/>
  <c r="Y269" i="23" s="1"/>
  <c r="Z269" i="23" s="1"/>
  <c r="AA269" i="23" s="1"/>
  <c r="AB269" i="23" s="1"/>
  <c r="AC269" i="23" s="1"/>
  <c r="AD269" i="23" s="1"/>
  <c r="AE269" i="23" s="1"/>
  <c r="AF269" i="23" s="1"/>
  <c r="AG269" i="23" s="1"/>
  <c r="AH269" i="23" s="1"/>
  <c r="AI269" i="23" s="1"/>
  <c r="AJ269" i="23" s="1"/>
  <c r="AK269" i="23" s="1"/>
  <c r="R268" i="23"/>
  <c r="S268" i="23" s="1"/>
  <c r="T268" i="23" s="1"/>
  <c r="U268" i="23" s="1"/>
  <c r="V268" i="23" s="1"/>
  <c r="W268" i="23" s="1"/>
  <c r="X268" i="23" s="1"/>
  <c r="Y268" i="23" s="1"/>
  <c r="Z268" i="23" s="1"/>
  <c r="AA268" i="23" s="1"/>
  <c r="AB268" i="23" s="1"/>
  <c r="AC268" i="23" s="1"/>
  <c r="AD268" i="23" s="1"/>
  <c r="AE268" i="23" s="1"/>
  <c r="AF268" i="23" s="1"/>
  <c r="AG268" i="23" s="1"/>
  <c r="AH268" i="23" s="1"/>
  <c r="AI268" i="23" s="1"/>
  <c r="AJ268" i="23" s="1"/>
  <c r="AK268" i="23" s="1"/>
  <c r="R267" i="23"/>
  <c r="S267" i="23" s="1"/>
  <c r="T267" i="23" s="1"/>
  <c r="U267" i="23" s="1"/>
  <c r="V267" i="23" s="1"/>
  <c r="W267" i="23" s="1"/>
  <c r="X267" i="23" s="1"/>
  <c r="Y267" i="23" s="1"/>
  <c r="Z267" i="23" s="1"/>
  <c r="AA267" i="23" s="1"/>
  <c r="AB267" i="23" s="1"/>
  <c r="AC267" i="23" s="1"/>
  <c r="AD267" i="23" s="1"/>
  <c r="AE267" i="23" s="1"/>
  <c r="AF267" i="23" s="1"/>
  <c r="AG267" i="23" s="1"/>
  <c r="AH267" i="23" s="1"/>
  <c r="AI267" i="23" s="1"/>
  <c r="AJ267" i="23" s="1"/>
  <c r="AK267" i="23" s="1"/>
  <c r="R266" i="23"/>
  <c r="S266" i="23" s="1"/>
  <c r="T266" i="23" s="1"/>
  <c r="U266" i="23" s="1"/>
  <c r="V266" i="23" s="1"/>
  <c r="W266" i="23" s="1"/>
  <c r="X266" i="23" s="1"/>
  <c r="Y266" i="23" s="1"/>
  <c r="Z266" i="23" s="1"/>
  <c r="AA266" i="23" s="1"/>
  <c r="AB266" i="23" s="1"/>
  <c r="AC266" i="23" s="1"/>
  <c r="AD266" i="23" s="1"/>
  <c r="AE266" i="23" s="1"/>
  <c r="AF266" i="23" s="1"/>
  <c r="AG266" i="23" s="1"/>
  <c r="AH266" i="23" s="1"/>
  <c r="AI266" i="23" s="1"/>
  <c r="AJ266" i="23" s="1"/>
  <c r="AK266" i="23" s="1"/>
  <c r="R265" i="23"/>
  <c r="S265" i="23" s="1"/>
  <c r="T265" i="23" s="1"/>
  <c r="U265" i="23" s="1"/>
  <c r="V265" i="23" s="1"/>
  <c r="W265" i="23" s="1"/>
  <c r="X265" i="23" s="1"/>
  <c r="Y265" i="23" s="1"/>
  <c r="Z265" i="23" s="1"/>
  <c r="AA265" i="23" s="1"/>
  <c r="AB265" i="23" s="1"/>
  <c r="AC265" i="23" s="1"/>
  <c r="AD265" i="23" s="1"/>
  <c r="AE265" i="23" s="1"/>
  <c r="AF265" i="23" s="1"/>
  <c r="AG265" i="23" s="1"/>
  <c r="AH265" i="23" s="1"/>
  <c r="AI265" i="23" s="1"/>
  <c r="AJ265" i="23" s="1"/>
  <c r="AK265" i="23" s="1"/>
  <c r="R264" i="23"/>
  <c r="S264" i="23" s="1"/>
  <c r="T264" i="23" s="1"/>
  <c r="U264" i="23" s="1"/>
  <c r="V264" i="23" s="1"/>
  <c r="W264" i="23" s="1"/>
  <c r="X264" i="23" s="1"/>
  <c r="Y264" i="23" s="1"/>
  <c r="Z264" i="23" s="1"/>
  <c r="AA264" i="23" s="1"/>
  <c r="AB264" i="23" s="1"/>
  <c r="AC264" i="23" s="1"/>
  <c r="AD264" i="23" s="1"/>
  <c r="AE264" i="23" s="1"/>
  <c r="AF264" i="23" s="1"/>
  <c r="AG264" i="23" s="1"/>
  <c r="AH264" i="23" s="1"/>
  <c r="AI264" i="23" s="1"/>
  <c r="AJ264" i="23" s="1"/>
  <c r="AK264" i="23" s="1"/>
  <c r="R263" i="23"/>
  <c r="S263" i="23" s="1"/>
  <c r="T263" i="23" s="1"/>
  <c r="U263" i="23" s="1"/>
  <c r="V263" i="23" s="1"/>
  <c r="W263" i="23" s="1"/>
  <c r="X263" i="23" s="1"/>
  <c r="Y263" i="23" s="1"/>
  <c r="Z263" i="23" s="1"/>
  <c r="AA263" i="23" s="1"/>
  <c r="AB263" i="23" s="1"/>
  <c r="AC263" i="23" s="1"/>
  <c r="AD263" i="23" s="1"/>
  <c r="AE263" i="23" s="1"/>
  <c r="AF263" i="23" s="1"/>
  <c r="AG263" i="23" s="1"/>
  <c r="AH263" i="23" s="1"/>
  <c r="AI263" i="23" s="1"/>
  <c r="AJ263" i="23" s="1"/>
  <c r="AK263" i="23" s="1"/>
  <c r="R262" i="23"/>
  <c r="S262" i="23" s="1"/>
  <c r="T262" i="23" s="1"/>
  <c r="U262" i="23" s="1"/>
  <c r="V262" i="23" s="1"/>
  <c r="W262" i="23" s="1"/>
  <c r="X262" i="23" s="1"/>
  <c r="Y262" i="23" s="1"/>
  <c r="Z262" i="23" s="1"/>
  <c r="AA262" i="23" s="1"/>
  <c r="AB262" i="23" s="1"/>
  <c r="AC262" i="23" s="1"/>
  <c r="AD262" i="23" s="1"/>
  <c r="AE262" i="23" s="1"/>
  <c r="AF262" i="23" s="1"/>
  <c r="AG262" i="23" s="1"/>
  <c r="AH262" i="23" s="1"/>
  <c r="AI262" i="23" s="1"/>
  <c r="AJ262" i="23" s="1"/>
  <c r="AK262" i="23" s="1"/>
  <c r="R261" i="23"/>
  <c r="S261" i="23" s="1"/>
  <c r="T261" i="23" s="1"/>
  <c r="U261" i="23" s="1"/>
  <c r="V261" i="23" s="1"/>
  <c r="W261" i="23" s="1"/>
  <c r="X261" i="23" s="1"/>
  <c r="Y261" i="23" s="1"/>
  <c r="Z261" i="23" s="1"/>
  <c r="AA261" i="23" s="1"/>
  <c r="AB261" i="23" s="1"/>
  <c r="AC261" i="23" s="1"/>
  <c r="AD261" i="23" s="1"/>
  <c r="AE261" i="23" s="1"/>
  <c r="AF261" i="23" s="1"/>
  <c r="AG261" i="23" s="1"/>
  <c r="AH261" i="23" s="1"/>
  <c r="AI261" i="23" s="1"/>
  <c r="AJ261" i="23" s="1"/>
  <c r="AK261" i="23" s="1"/>
  <c r="R260" i="23"/>
  <c r="S260" i="23" s="1"/>
  <c r="T260" i="23" s="1"/>
  <c r="U260" i="23" s="1"/>
  <c r="V260" i="23" s="1"/>
  <c r="W260" i="23" s="1"/>
  <c r="X260" i="23" s="1"/>
  <c r="Y260" i="23" s="1"/>
  <c r="Z260" i="23" s="1"/>
  <c r="AA260" i="23" s="1"/>
  <c r="AB260" i="23" s="1"/>
  <c r="AC260" i="23" s="1"/>
  <c r="AD260" i="23" s="1"/>
  <c r="AE260" i="23" s="1"/>
  <c r="AF260" i="23" s="1"/>
  <c r="AG260" i="23" s="1"/>
  <c r="AH260" i="23" s="1"/>
  <c r="AI260" i="23" s="1"/>
  <c r="AJ260" i="23" s="1"/>
  <c r="AK260" i="23" s="1"/>
  <c r="R259" i="23"/>
  <c r="S259" i="23" s="1"/>
  <c r="T259" i="23" s="1"/>
  <c r="U259" i="23" s="1"/>
  <c r="V259" i="23" s="1"/>
  <c r="W259" i="23" s="1"/>
  <c r="X259" i="23" s="1"/>
  <c r="Y259" i="23" s="1"/>
  <c r="Z259" i="23" s="1"/>
  <c r="AA259" i="23" s="1"/>
  <c r="AB259" i="23" s="1"/>
  <c r="AC259" i="23" s="1"/>
  <c r="AD259" i="23" s="1"/>
  <c r="AE259" i="23" s="1"/>
  <c r="AF259" i="23" s="1"/>
  <c r="AG259" i="23" s="1"/>
  <c r="AH259" i="23" s="1"/>
  <c r="AI259" i="23" s="1"/>
  <c r="AJ259" i="23" s="1"/>
  <c r="AK259" i="23" s="1"/>
  <c r="R258" i="23"/>
  <c r="S258" i="23" s="1"/>
  <c r="T258" i="23" s="1"/>
  <c r="U258" i="23" s="1"/>
  <c r="V258" i="23" s="1"/>
  <c r="W258" i="23" s="1"/>
  <c r="X258" i="23" s="1"/>
  <c r="Y258" i="23" s="1"/>
  <c r="Z258" i="23" s="1"/>
  <c r="AA258" i="23" s="1"/>
  <c r="AB258" i="23" s="1"/>
  <c r="AC258" i="23" s="1"/>
  <c r="AD258" i="23" s="1"/>
  <c r="AE258" i="23" s="1"/>
  <c r="AF258" i="23" s="1"/>
  <c r="AG258" i="23" s="1"/>
  <c r="AH258" i="23" s="1"/>
  <c r="AI258" i="23" s="1"/>
  <c r="AJ258" i="23" s="1"/>
  <c r="AK258" i="23" s="1"/>
  <c r="R257" i="23"/>
  <c r="S257" i="23" s="1"/>
  <c r="T257" i="23" s="1"/>
  <c r="U257" i="23" s="1"/>
  <c r="V257" i="23" s="1"/>
  <c r="W257" i="23" s="1"/>
  <c r="X257" i="23" s="1"/>
  <c r="Y257" i="23" s="1"/>
  <c r="Z257" i="23" s="1"/>
  <c r="AA257" i="23" s="1"/>
  <c r="AB257" i="23" s="1"/>
  <c r="AC257" i="23" s="1"/>
  <c r="AD257" i="23" s="1"/>
  <c r="AE257" i="23" s="1"/>
  <c r="AF257" i="23" s="1"/>
  <c r="AG257" i="23" s="1"/>
  <c r="AH257" i="23" s="1"/>
  <c r="AI257" i="23" s="1"/>
  <c r="AJ257" i="23" s="1"/>
  <c r="AK257" i="23" s="1"/>
  <c r="R256" i="23"/>
  <c r="S256" i="23" s="1"/>
  <c r="T256" i="23" s="1"/>
  <c r="U256" i="23" s="1"/>
  <c r="V256" i="23" s="1"/>
  <c r="W256" i="23" s="1"/>
  <c r="X256" i="23" s="1"/>
  <c r="Y256" i="23" s="1"/>
  <c r="Z256" i="23" s="1"/>
  <c r="AA256" i="23" s="1"/>
  <c r="AB256" i="23" s="1"/>
  <c r="AC256" i="23" s="1"/>
  <c r="AD256" i="23" s="1"/>
  <c r="AE256" i="23" s="1"/>
  <c r="AF256" i="23" s="1"/>
  <c r="AG256" i="23" s="1"/>
  <c r="AH256" i="23" s="1"/>
  <c r="AI256" i="23" s="1"/>
  <c r="AJ256" i="23" s="1"/>
  <c r="AK256" i="23" s="1"/>
  <c r="R255" i="23"/>
  <c r="S255" i="23" s="1"/>
  <c r="T255" i="23" s="1"/>
  <c r="U255" i="23" s="1"/>
  <c r="V255" i="23" s="1"/>
  <c r="W255" i="23" s="1"/>
  <c r="X255" i="23" s="1"/>
  <c r="Y255" i="23" s="1"/>
  <c r="Z255" i="23" s="1"/>
  <c r="AA255" i="23" s="1"/>
  <c r="AB255" i="23" s="1"/>
  <c r="AC255" i="23" s="1"/>
  <c r="AD255" i="23" s="1"/>
  <c r="AE255" i="23" s="1"/>
  <c r="AF255" i="23" s="1"/>
  <c r="AG255" i="23" s="1"/>
  <c r="AH255" i="23" s="1"/>
  <c r="AI255" i="23" s="1"/>
  <c r="AJ255" i="23" s="1"/>
  <c r="AK255" i="23" s="1"/>
  <c r="R254" i="23"/>
  <c r="S254" i="23" s="1"/>
  <c r="T254" i="23" s="1"/>
  <c r="U254" i="23" s="1"/>
  <c r="V254" i="23" s="1"/>
  <c r="W254" i="23" s="1"/>
  <c r="X254" i="23" s="1"/>
  <c r="Y254" i="23" s="1"/>
  <c r="Z254" i="23" s="1"/>
  <c r="AA254" i="23" s="1"/>
  <c r="AB254" i="23" s="1"/>
  <c r="AC254" i="23" s="1"/>
  <c r="AD254" i="23" s="1"/>
  <c r="AE254" i="23" s="1"/>
  <c r="AF254" i="23" s="1"/>
  <c r="AG254" i="23" s="1"/>
  <c r="AH254" i="23" s="1"/>
  <c r="AI254" i="23" s="1"/>
  <c r="AJ254" i="23" s="1"/>
  <c r="AK254" i="23" s="1"/>
  <c r="G135" i="23"/>
  <c r="L134" i="23"/>
  <c r="L245" i="23" s="1"/>
  <c r="K134" i="23"/>
  <c r="K245" i="23" s="1"/>
  <c r="J134" i="23"/>
  <c r="J245" i="23" s="1"/>
  <c r="I134" i="23"/>
  <c r="I245" i="23" s="1"/>
  <c r="H134" i="23"/>
  <c r="H245" i="23" s="1"/>
  <c r="L133" i="23"/>
  <c r="K133" i="23"/>
  <c r="K244" i="23" s="1"/>
  <c r="J133" i="23"/>
  <c r="J244" i="23" s="1"/>
  <c r="I133" i="23"/>
  <c r="I244" i="23" s="1"/>
  <c r="H133" i="23"/>
  <c r="H244" i="23" s="1"/>
  <c r="L132" i="23"/>
  <c r="L243" i="23" s="1"/>
  <c r="K132" i="23"/>
  <c r="K243" i="23" s="1"/>
  <c r="J132" i="23"/>
  <c r="J243" i="23" s="1"/>
  <c r="I132" i="23"/>
  <c r="I243" i="23" s="1"/>
  <c r="H132" i="23"/>
  <c r="H243" i="23" s="1"/>
  <c r="L131" i="23"/>
  <c r="L242" i="23" s="1"/>
  <c r="K131" i="23"/>
  <c r="K242" i="23" s="1"/>
  <c r="J131" i="23"/>
  <c r="J242" i="23" s="1"/>
  <c r="I131" i="23"/>
  <c r="I242" i="23" s="1"/>
  <c r="H131" i="23"/>
  <c r="H242" i="23" s="1"/>
  <c r="L130" i="23"/>
  <c r="L241" i="23" s="1"/>
  <c r="K130" i="23"/>
  <c r="K241" i="23" s="1"/>
  <c r="J130" i="23"/>
  <c r="J241" i="23" s="1"/>
  <c r="I130" i="23"/>
  <c r="I241" i="23" s="1"/>
  <c r="H130" i="23"/>
  <c r="H241" i="23" s="1"/>
  <c r="L129" i="23"/>
  <c r="K129" i="23"/>
  <c r="K240" i="23" s="1"/>
  <c r="J129" i="23"/>
  <c r="J240" i="23" s="1"/>
  <c r="I129" i="23"/>
  <c r="I240" i="23" s="1"/>
  <c r="H129" i="23"/>
  <c r="H240" i="23" s="1"/>
  <c r="J128" i="23"/>
  <c r="J239" i="23" s="1"/>
  <c r="I128" i="23"/>
  <c r="I239" i="23" s="1"/>
  <c r="H128" i="23"/>
  <c r="H239" i="23" s="1"/>
  <c r="J127" i="23"/>
  <c r="I127" i="23"/>
  <c r="I238" i="23" s="1"/>
  <c r="H127" i="23"/>
  <c r="H238" i="23" s="1"/>
  <c r="J126" i="23"/>
  <c r="J237" i="23" s="1"/>
  <c r="I126" i="23"/>
  <c r="I237" i="23" s="1"/>
  <c r="H126" i="23"/>
  <c r="H237" i="23" s="1"/>
  <c r="J125" i="23"/>
  <c r="J236" i="23" s="1"/>
  <c r="I125" i="23"/>
  <c r="I236" i="23" s="1"/>
  <c r="H125" i="23"/>
  <c r="H236" i="23" s="1"/>
  <c r="J124" i="23"/>
  <c r="J235" i="23" s="1"/>
  <c r="I124" i="23"/>
  <c r="I235" i="23" s="1"/>
  <c r="H124" i="23"/>
  <c r="H235" i="23" s="1"/>
  <c r="J123" i="23"/>
  <c r="I123" i="23"/>
  <c r="I234" i="23" s="1"/>
  <c r="H123" i="23"/>
  <c r="H234" i="23" s="1"/>
  <c r="J122" i="23"/>
  <c r="I122" i="23"/>
  <c r="I233" i="23" s="1"/>
  <c r="H122" i="23"/>
  <c r="H233" i="23" s="1"/>
  <c r="J121" i="23"/>
  <c r="J232" i="23" s="1"/>
  <c r="I121" i="23"/>
  <c r="I232" i="23" s="1"/>
  <c r="H121" i="23"/>
  <c r="H232" i="23" s="1"/>
  <c r="J120" i="23"/>
  <c r="J231" i="23" s="1"/>
  <c r="I120" i="23"/>
  <c r="I231" i="23" s="1"/>
  <c r="H120" i="23"/>
  <c r="H231" i="23" s="1"/>
  <c r="J119" i="23"/>
  <c r="J230" i="23" s="1"/>
  <c r="I119" i="23"/>
  <c r="I230" i="23" s="1"/>
  <c r="H119" i="23"/>
  <c r="H230" i="23" s="1"/>
  <c r="J118" i="23"/>
  <c r="I118" i="23"/>
  <c r="I229" i="23" s="1"/>
  <c r="H118" i="23"/>
  <c r="H229" i="23" s="1"/>
  <c r="J117" i="23"/>
  <c r="J228" i="23" s="1"/>
  <c r="I117" i="23"/>
  <c r="I228" i="23" s="1"/>
  <c r="H117" i="23"/>
  <c r="H228" i="23" s="1"/>
  <c r="J116" i="23"/>
  <c r="J227" i="23" s="1"/>
  <c r="I116" i="23"/>
  <c r="I227" i="23" s="1"/>
  <c r="H116" i="23"/>
  <c r="H227" i="23" s="1"/>
  <c r="J115" i="23"/>
  <c r="K115" i="23" s="1"/>
  <c r="L115" i="23" s="1"/>
  <c r="I115" i="23"/>
  <c r="H115" i="23"/>
  <c r="H226" i="23" s="1"/>
  <c r="G107" i="23"/>
  <c r="L106" i="23"/>
  <c r="K106" i="23"/>
  <c r="K217" i="23" s="1"/>
  <c r="J106" i="23"/>
  <c r="J217" i="23" s="1"/>
  <c r="I106" i="23"/>
  <c r="I217" i="23" s="1"/>
  <c r="H106" i="23"/>
  <c r="H217" i="23" s="1"/>
  <c r="L105" i="23"/>
  <c r="L216" i="23" s="1"/>
  <c r="K105" i="23"/>
  <c r="K216" i="23" s="1"/>
  <c r="J105" i="23"/>
  <c r="J216" i="23" s="1"/>
  <c r="I105" i="23"/>
  <c r="I216" i="23" s="1"/>
  <c r="H105" i="23"/>
  <c r="H216" i="23" s="1"/>
  <c r="L104" i="23"/>
  <c r="L215" i="23" s="1"/>
  <c r="K104" i="23"/>
  <c r="K215" i="23" s="1"/>
  <c r="J104" i="23"/>
  <c r="J215" i="23" s="1"/>
  <c r="I104" i="23"/>
  <c r="I215" i="23" s="1"/>
  <c r="H104" i="23"/>
  <c r="H215" i="23" s="1"/>
  <c r="L103" i="23"/>
  <c r="L214" i="23" s="1"/>
  <c r="K103" i="23"/>
  <c r="K214" i="23" s="1"/>
  <c r="J103" i="23"/>
  <c r="J214" i="23" s="1"/>
  <c r="I103" i="23"/>
  <c r="I214" i="23" s="1"/>
  <c r="H103" i="23"/>
  <c r="H214" i="23" s="1"/>
  <c r="L102" i="23"/>
  <c r="K102" i="23"/>
  <c r="K213" i="23" s="1"/>
  <c r="J102" i="23"/>
  <c r="J213" i="23" s="1"/>
  <c r="I102" i="23"/>
  <c r="I213" i="23" s="1"/>
  <c r="H102" i="23"/>
  <c r="H213" i="23" s="1"/>
  <c r="L101" i="23"/>
  <c r="L212" i="23" s="1"/>
  <c r="K101" i="23"/>
  <c r="K212" i="23" s="1"/>
  <c r="J101" i="23"/>
  <c r="J212" i="23" s="1"/>
  <c r="I101" i="23"/>
  <c r="I212" i="23" s="1"/>
  <c r="H101" i="23"/>
  <c r="H212" i="23" s="1"/>
  <c r="J100" i="23"/>
  <c r="I100" i="23"/>
  <c r="I211" i="23" s="1"/>
  <c r="H100" i="23"/>
  <c r="H211" i="23" s="1"/>
  <c r="J99" i="23"/>
  <c r="J210" i="23" s="1"/>
  <c r="I99" i="23"/>
  <c r="I210" i="23" s="1"/>
  <c r="H99" i="23"/>
  <c r="H210" i="23" s="1"/>
  <c r="J98" i="23"/>
  <c r="J209" i="23" s="1"/>
  <c r="I98" i="23"/>
  <c r="I209" i="23" s="1"/>
  <c r="H98" i="23"/>
  <c r="H209" i="23" s="1"/>
  <c r="J97" i="23"/>
  <c r="J208" i="23" s="1"/>
  <c r="I97" i="23"/>
  <c r="I208" i="23" s="1"/>
  <c r="H97" i="23"/>
  <c r="H208" i="23" s="1"/>
  <c r="J96" i="23"/>
  <c r="I96" i="23"/>
  <c r="I207" i="23" s="1"/>
  <c r="H96" i="23"/>
  <c r="H207" i="23" s="1"/>
  <c r="J95" i="23"/>
  <c r="J206" i="23" s="1"/>
  <c r="I95" i="23"/>
  <c r="I206" i="23" s="1"/>
  <c r="H95" i="23"/>
  <c r="H206" i="23" s="1"/>
  <c r="J94" i="23"/>
  <c r="J205" i="23" s="1"/>
  <c r="I94" i="23"/>
  <c r="I205" i="23" s="1"/>
  <c r="H94" i="23"/>
  <c r="H205" i="23" s="1"/>
  <c r="J93" i="23"/>
  <c r="J204" i="23" s="1"/>
  <c r="I93" i="23"/>
  <c r="I204" i="23" s="1"/>
  <c r="H93" i="23"/>
  <c r="H204" i="23" s="1"/>
  <c r="J92" i="23"/>
  <c r="I92" i="23"/>
  <c r="I203" i="23" s="1"/>
  <c r="H92" i="23"/>
  <c r="H203" i="23" s="1"/>
  <c r="J91" i="23"/>
  <c r="J202" i="23" s="1"/>
  <c r="I91" i="23"/>
  <c r="I202" i="23" s="1"/>
  <c r="H91" i="23"/>
  <c r="H202" i="23" s="1"/>
  <c r="J90" i="23"/>
  <c r="J201" i="23" s="1"/>
  <c r="I90" i="23"/>
  <c r="I201" i="23" s="1"/>
  <c r="H90" i="23"/>
  <c r="H201" i="23" s="1"/>
  <c r="J89" i="23"/>
  <c r="J200" i="23" s="1"/>
  <c r="I89" i="23"/>
  <c r="I200" i="23" s="1"/>
  <c r="H89" i="23"/>
  <c r="H200" i="23" s="1"/>
  <c r="J88" i="23"/>
  <c r="I88" i="23"/>
  <c r="I199" i="23" s="1"/>
  <c r="H88" i="23"/>
  <c r="H199" i="23" s="1"/>
  <c r="J87" i="23"/>
  <c r="J198" i="23" s="1"/>
  <c r="I87" i="23"/>
  <c r="I198" i="23" s="1"/>
  <c r="H87" i="23"/>
  <c r="H198" i="23" s="1"/>
  <c r="G79" i="23"/>
  <c r="L78" i="23"/>
  <c r="L189" i="23" s="1"/>
  <c r="K78" i="23"/>
  <c r="K189" i="23" s="1"/>
  <c r="J78" i="23"/>
  <c r="J189" i="23" s="1"/>
  <c r="I78" i="23"/>
  <c r="I189" i="23" s="1"/>
  <c r="H78" i="23"/>
  <c r="H189" i="23" s="1"/>
  <c r="L77" i="23"/>
  <c r="L188" i="23" s="1"/>
  <c r="K77" i="23"/>
  <c r="K188" i="23" s="1"/>
  <c r="J77" i="23"/>
  <c r="J188" i="23" s="1"/>
  <c r="I77" i="23"/>
  <c r="I188" i="23" s="1"/>
  <c r="H77" i="23"/>
  <c r="H188" i="23" s="1"/>
  <c r="L76" i="23"/>
  <c r="K76" i="23"/>
  <c r="K187" i="23" s="1"/>
  <c r="J76" i="23"/>
  <c r="J187" i="23" s="1"/>
  <c r="I76" i="23"/>
  <c r="I187" i="23" s="1"/>
  <c r="H76" i="23"/>
  <c r="H187" i="23" s="1"/>
  <c r="L75" i="23"/>
  <c r="L186" i="23" s="1"/>
  <c r="K75" i="23"/>
  <c r="K186" i="23" s="1"/>
  <c r="J75" i="23"/>
  <c r="J186" i="23" s="1"/>
  <c r="I75" i="23"/>
  <c r="I186" i="23" s="1"/>
  <c r="H75" i="23"/>
  <c r="H186" i="23" s="1"/>
  <c r="L74" i="23"/>
  <c r="L185" i="23" s="1"/>
  <c r="K74" i="23"/>
  <c r="K185" i="23" s="1"/>
  <c r="J74" i="23"/>
  <c r="J185" i="23" s="1"/>
  <c r="I74" i="23"/>
  <c r="I185" i="23" s="1"/>
  <c r="H74" i="23"/>
  <c r="H185" i="23" s="1"/>
  <c r="L73" i="23"/>
  <c r="L184" i="23" s="1"/>
  <c r="K73" i="23"/>
  <c r="K184" i="23" s="1"/>
  <c r="J73" i="23"/>
  <c r="J184" i="23" s="1"/>
  <c r="I73" i="23"/>
  <c r="I184" i="23" s="1"/>
  <c r="H73" i="23"/>
  <c r="H184" i="23" s="1"/>
  <c r="J72" i="23"/>
  <c r="J183" i="23" s="1"/>
  <c r="I72" i="23"/>
  <c r="I183" i="23" s="1"/>
  <c r="H72" i="23"/>
  <c r="H183" i="23" s="1"/>
  <c r="J71" i="23"/>
  <c r="J182" i="23" s="1"/>
  <c r="I71" i="23"/>
  <c r="I182" i="23" s="1"/>
  <c r="H71" i="23"/>
  <c r="H182" i="23" s="1"/>
  <c r="J70" i="23"/>
  <c r="I70" i="23"/>
  <c r="I181" i="23" s="1"/>
  <c r="H70" i="23"/>
  <c r="H181" i="23" s="1"/>
  <c r="J69" i="23"/>
  <c r="J180" i="23" s="1"/>
  <c r="I69" i="23"/>
  <c r="I180" i="23" s="1"/>
  <c r="H69" i="23"/>
  <c r="H180" i="23" s="1"/>
  <c r="J68" i="23"/>
  <c r="J179" i="23" s="1"/>
  <c r="I68" i="23"/>
  <c r="I179" i="23" s="1"/>
  <c r="H68" i="23"/>
  <c r="H179" i="23" s="1"/>
  <c r="J67" i="23"/>
  <c r="J178" i="23" s="1"/>
  <c r="I67" i="23"/>
  <c r="I178" i="23" s="1"/>
  <c r="H67" i="23"/>
  <c r="H178" i="23" s="1"/>
  <c r="J66" i="23"/>
  <c r="I66" i="23"/>
  <c r="I177" i="23" s="1"/>
  <c r="H66" i="23"/>
  <c r="H177" i="23" s="1"/>
  <c r="J65" i="23"/>
  <c r="J176" i="23" s="1"/>
  <c r="I65" i="23"/>
  <c r="I176" i="23" s="1"/>
  <c r="H65" i="23"/>
  <c r="H176" i="23" s="1"/>
  <c r="J64" i="23"/>
  <c r="J175" i="23" s="1"/>
  <c r="I64" i="23"/>
  <c r="I175" i="23" s="1"/>
  <c r="H64" i="23"/>
  <c r="H175" i="23" s="1"/>
  <c r="J63" i="23"/>
  <c r="J174" i="23" s="1"/>
  <c r="I63" i="23"/>
  <c r="I174" i="23" s="1"/>
  <c r="H63" i="23"/>
  <c r="H174" i="23" s="1"/>
  <c r="J62" i="23"/>
  <c r="I62" i="23"/>
  <c r="I173" i="23" s="1"/>
  <c r="H62" i="23"/>
  <c r="H173" i="23" s="1"/>
  <c r="J61" i="23"/>
  <c r="J172" i="23" s="1"/>
  <c r="I61" i="23"/>
  <c r="I172" i="23" s="1"/>
  <c r="H61" i="23"/>
  <c r="H172" i="23" s="1"/>
  <c r="J60" i="23"/>
  <c r="J171" i="23" s="1"/>
  <c r="I60" i="23"/>
  <c r="I171" i="23" s="1"/>
  <c r="H60" i="23"/>
  <c r="H171" i="23" s="1"/>
  <c r="J59" i="23"/>
  <c r="K59" i="23" s="1"/>
  <c r="K170" i="23" s="1"/>
  <c r="I59" i="23"/>
  <c r="H59" i="23"/>
  <c r="H170" i="23" s="1"/>
  <c r="G50" i="23"/>
  <c r="G49" i="23"/>
  <c r="G48" i="23"/>
  <c r="G47" i="23"/>
  <c r="G46" i="23"/>
  <c r="G45" i="23"/>
  <c r="G44" i="23"/>
  <c r="G43" i="23"/>
  <c r="G42" i="23"/>
  <c r="G41" i="23"/>
  <c r="G40" i="23"/>
  <c r="G39" i="23"/>
  <c r="G38" i="23"/>
  <c r="G37" i="23"/>
  <c r="G36" i="23"/>
  <c r="G35" i="23"/>
  <c r="G34" i="23"/>
  <c r="G33" i="23"/>
  <c r="G32" i="23"/>
  <c r="G31" i="23"/>
  <c r="K4" i="23"/>
  <c r="J48" i="23" l="1"/>
  <c r="I147" i="23"/>
  <c r="I151" i="23"/>
  <c r="I35" i="23"/>
  <c r="I38" i="23"/>
  <c r="J38" i="23"/>
  <c r="I39" i="23"/>
  <c r="J44" i="23"/>
  <c r="J149" i="23"/>
  <c r="I152" i="23"/>
  <c r="J153" i="23"/>
  <c r="K160" i="23"/>
  <c r="I162" i="23"/>
  <c r="M78" i="23"/>
  <c r="M189" i="23" s="1"/>
  <c r="K161" i="23"/>
  <c r="J42" i="23"/>
  <c r="I159" i="23"/>
  <c r="L48" i="23"/>
  <c r="K95" i="23"/>
  <c r="L95" i="23" s="1"/>
  <c r="I40" i="23"/>
  <c r="H49" i="23"/>
  <c r="M105" i="23"/>
  <c r="M216" i="23" s="1"/>
  <c r="I31" i="23"/>
  <c r="I33" i="23"/>
  <c r="I155" i="23"/>
  <c r="J3" i="23"/>
  <c r="I32" i="23"/>
  <c r="H39" i="23"/>
  <c r="L50" i="23"/>
  <c r="J32" i="23"/>
  <c r="J35" i="23"/>
  <c r="K116" i="23"/>
  <c r="K119" i="23"/>
  <c r="J34" i="23"/>
  <c r="I41" i="23"/>
  <c r="I43" i="23"/>
  <c r="K48" i="23"/>
  <c r="I145" i="23"/>
  <c r="K117" i="23"/>
  <c r="L117" i="23" s="1"/>
  <c r="I46" i="23"/>
  <c r="I146" i="23"/>
  <c r="J147" i="23"/>
  <c r="K64" i="23"/>
  <c r="K175" i="23" s="1"/>
  <c r="K99" i="23"/>
  <c r="L99" i="23" s="1"/>
  <c r="K125" i="23"/>
  <c r="I160" i="23"/>
  <c r="K90" i="23"/>
  <c r="K201" i="23" s="1"/>
  <c r="M101" i="23"/>
  <c r="M212" i="23" s="1"/>
  <c r="M104" i="23"/>
  <c r="M215" i="23" s="1"/>
  <c r="H33" i="23"/>
  <c r="H40" i="23"/>
  <c r="J43" i="23"/>
  <c r="K45" i="23"/>
  <c r="L47" i="23"/>
  <c r="H156" i="23"/>
  <c r="I157" i="23"/>
  <c r="K94" i="23"/>
  <c r="J36" i="23"/>
  <c r="L226" i="23"/>
  <c r="M115" i="23"/>
  <c r="M226" i="23" s="1"/>
  <c r="H31" i="23"/>
  <c r="H32" i="23"/>
  <c r="I34" i="23"/>
  <c r="H38" i="23"/>
  <c r="H41" i="23"/>
  <c r="I42" i="23"/>
  <c r="I44" i="23"/>
  <c r="I45" i="23"/>
  <c r="H46" i="23"/>
  <c r="L46" i="23"/>
  <c r="J47" i="23"/>
  <c r="I48" i="23"/>
  <c r="L49" i="23"/>
  <c r="K50" i="23"/>
  <c r="K158" i="23"/>
  <c r="J31" i="23"/>
  <c r="J33" i="23"/>
  <c r="I144" i="23"/>
  <c r="I150" i="23"/>
  <c r="K68" i="23"/>
  <c r="K179" i="23" s="1"/>
  <c r="J157" i="23"/>
  <c r="J162" i="23"/>
  <c r="N78" i="23"/>
  <c r="N189" i="23" s="1"/>
  <c r="K120" i="23"/>
  <c r="H37" i="23"/>
  <c r="J39" i="23"/>
  <c r="J40" i="23"/>
  <c r="L45" i="23"/>
  <c r="J46" i="23"/>
  <c r="H47" i="23"/>
  <c r="I49" i="23"/>
  <c r="I50" i="23"/>
  <c r="J145" i="23"/>
  <c r="I158" i="23"/>
  <c r="M74" i="23"/>
  <c r="M185" i="23" s="1"/>
  <c r="M77" i="23"/>
  <c r="K91" i="23"/>
  <c r="K202" i="23" s="1"/>
  <c r="M131" i="23"/>
  <c r="G51" i="23"/>
  <c r="I3" i="23" s="1"/>
  <c r="H35" i="23"/>
  <c r="I36" i="23"/>
  <c r="H42" i="23"/>
  <c r="H43" i="23"/>
  <c r="H44" i="23"/>
  <c r="H45" i="23"/>
  <c r="K46" i="23"/>
  <c r="I47" i="23"/>
  <c r="H48" i="23"/>
  <c r="K49" i="23"/>
  <c r="J50" i="23"/>
  <c r="K61" i="23"/>
  <c r="I148" i="23"/>
  <c r="I154" i="23"/>
  <c r="K72" i="23"/>
  <c r="K183" i="23" s="1"/>
  <c r="K157" i="23"/>
  <c r="J158" i="23"/>
  <c r="L159" i="23"/>
  <c r="J161" i="23"/>
  <c r="K162" i="23"/>
  <c r="K87" i="23"/>
  <c r="K198" i="23" s="1"/>
  <c r="K98" i="23"/>
  <c r="K121" i="23"/>
  <c r="K232" i="23" s="1"/>
  <c r="H159" i="23"/>
  <c r="I37" i="23"/>
  <c r="H190" i="23"/>
  <c r="H143" i="23"/>
  <c r="L59" i="23"/>
  <c r="K60" i="23"/>
  <c r="H147" i="23"/>
  <c r="K65" i="23"/>
  <c r="H151" i="23"/>
  <c r="K69" i="23"/>
  <c r="H155" i="23"/>
  <c r="M75" i="23"/>
  <c r="J203" i="23"/>
  <c r="K92" i="23"/>
  <c r="J233" i="23"/>
  <c r="K122" i="23"/>
  <c r="L244" i="23"/>
  <c r="L161" i="23" s="1"/>
  <c r="M133" i="23"/>
  <c r="J41" i="23"/>
  <c r="J45" i="23"/>
  <c r="J49" i="23"/>
  <c r="H50" i="23"/>
  <c r="I170" i="23"/>
  <c r="I79" i="23"/>
  <c r="H144" i="23"/>
  <c r="J173" i="23"/>
  <c r="K62" i="23"/>
  <c r="J177" i="23"/>
  <c r="K66" i="23"/>
  <c r="J181" i="23"/>
  <c r="J154" i="23" s="1"/>
  <c r="K70" i="23"/>
  <c r="H79" i="23"/>
  <c r="J199" i="23"/>
  <c r="K88" i="23"/>
  <c r="I226" i="23"/>
  <c r="I246" i="23" s="1"/>
  <c r="I135" i="23"/>
  <c r="L240" i="23"/>
  <c r="L157" i="23" s="1"/>
  <c r="M129" i="23"/>
  <c r="J207" i="23"/>
  <c r="J152" i="23" s="1"/>
  <c r="K96" i="23"/>
  <c r="L217" i="23"/>
  <c r="L162" i="23" s="1"/>
  <c r="M106" i="23"/>
  <c r="J229" i="23"/>
  <c r="K118" i="23"/>
  <c r="H34" i="23"/>
  <c r="H36" i="23"/>
  <c r="J37" i="23"/>
  <c r="K47" i="23"/>
  <c r="J170" i="23"/>
  <c r="J79" i="23"/>
  <c r="H145" i="23"/>
  <c r="H148" i="23"/>
  <c r="I149" i="23"/>
  <c r="H152" i="23"/>
  <c r="H160" i="23"/>
  <c r="L187" i="23"/>
  <c r="L160" i="23" s="1"/>
  <c r="M76" i="23"/>
  <c r="J211" i="23"/>
  <c r="J156" i="23" s="1"/>
  <c r="K100" i="23"/>
  <c r="L213" i="23"/>
  <c r="L158" i="23" s="1"/>
  <c r="M102" i="23"/>
  <c r="J107" i="23"/>
  <c r="H149" i="23"/>
  <c r="H153" i="23"/>
  <c r="I156" i="23"/>
  <c r="H157" i="23"/>
  <c r="J159" i="23"/>
  <c r="H161" i="23"/>
  <c r="H218" i="23"/>
  <c r="J226" i="23"/>
  <c r="J135" i="23"/>
  <c r="H146" i="23"/>
  <c r="K63" i="23"/>
  <c r="H150" i="23"/>
  <c r="K67" i="23"/>
  <c r="I153" i="23"/>
  <c r="H154" i="23"/>
  <c r="K71" i="23"/>
  <c r="M73" i="23"/>
  <c r="H158" i="23"/>
  <c r="K159" i="23"/>
  <c r="J160" i="23"/>
  <c r="I161" i="23"/>
  <c r="H162" i="23"/>
  <c r="I218" i="23"/>
  <c r="K89" i="23"/>
  <c r="K93" i="23"/>
  <c r="K97" i="23"/>
  <c r="M103" i="23"/>
  <c r="H107" i="23"/>
  <c r="K226" i="23"/>
  <c r="K126" i="23"/>
  <c r="M132" i="23"/>
  <c r="H135" i="23"/>
  <c r="I107" i="23"/>
  <c r="H246" i="23"/>
  <c r="J234" i="23"/>
  <c r="J151" i="23" s="1"/>
  <c r="K123" i="23"/>
  <c r="J238" i="23"/>
  <c r="K127" i="23"/>
  <c r="K124" i="23"/>
  <c r="K128" i="23"/>
  <c r="M130" i="23"/>
  <c r="M134" i="23"/>
  <c r="L90" i="23" l="1"/>
  <c r="L201" i="23" s="1"/>
  <c r="N104" i="23"/>
  <c r="O104" i="23" s="1"/>
  <c r="O215" i="23" s="1"/>
  <c r="K206" i="23"/>
  <c r="K228" i="23"/>
  <c r="O78" i="23"/>
  <c r="O189" i="23" s="1"/>
  <c r="M90" i="23"/>
  <c r="M201" i="23" s="1"/>
  <c r="N115" i="23"/>
  <c r="N101" i="23"/>
  <c r="O101" i="23" s="1"/>
  <c r="L87" i="23"/>
  <c r="M87" i="23" s="1"/>
  <c r="L91" i="23"/>
  <c r="L202" i="23" s="1"/>
  <c r="K3" i="23"/>
  <c r="N105" i="23"/>
  <c r="N216" i="23" s="1"/>
  <c r="K31" i="23"/>
  <c r="K143" i="23"/>
  <c r="K210" i="23"/>
  <c r="L68" i="23"/>
  <c r="M68" i="23" s="1"/>
  <c r="K205" i="23"/>
  <c r="L94" i="23"/>
  <c r="K236" i="23"/>
  <c r="L125" i="23"/>
  <c r="K230" i="23"/>
  <c r="L119" i="23"/>
  <c r="K227" i="23"/>
  <c r="L116" i="23"/>
  <c r="N74" i="23"/>
  <c r="N185" i="23" s="1"/>
  <c r="J51" i="23"/>
  <c r="L72" i="23"/>
  <c r="L183" i="23" s="1"/>
  <c r="L64" i="23"/>
  <c r="L175" i="23" s="1"/>
  <c r="J146" i="23"/>
  <c r="I51" i="23"/>
  <c r="M242" i="23"/>
  <c r="N131" i="23"/>
  <c r="M188" i="23"/>
  <c r="N77" i="23"/>
  <c r="K231" i="23"/>
  <c r="L120" i="23"/>
  <c r="J218" i="23"/>
  <c r="H51" i="23"/>
  <c r="L121" i="23"/>
  <c r="M121" i="23" s="1"/>
  <c r="K209" i="23"/>
  <c r="L98" i="23"/>
  <c r="L61" i="23"/>
  <c r="K172" i="23"/>
  <c r="J150" i="23"/>
  <c r="M245" i="23"/>
  <c r="N134" i="23"/>
  <c r="M243" i="23"/>
  <c r="N132" i="23"/>
  <c r="K208" i="23"/>
  <c r="L97" i="23"/>
  <c r="K229" i="23"/>
  <c r="L118" i="23"/>
  <c r="K182" i="23"/>
  <c r="K43" i="23"/>
  <c r="L71" i="23"/>
  <c r="J148" i="23"/>
  <c r="J155" i="23"/>
  <c r="L210" i="23"/>
  <c r="M99" i="23"/>
  <c r="J190" i="23"/>
  <c r="J143" i="23"/>
  <c r="M240" i="23"/>
  <c r="N129" i="23"/>
  <c r="K199" i="23"/>
  <c r="L88" i="23"/>
  <c r="K181" i="23"/>
  <c r="L70" i="23"/>
  <c r="K42" i="23"/>
  <c r="K233" i="23"/>
  <c r="L122" i="23"/>
  <c r="M186" i="23"/>
  <c r="N75" i="23"/>
  <c r="M47" i="23"/>
  <c r="K180" i="23"/>
  <c r="L69" i="23"/>
  <c r="K41" i="23"/>
  <c r="H163" i="23"/>
  <c r="J32" i="14" s="1"/>
  <c r="J144" i="23"/>
  <c r="K200" i="23"/>
  <c r="L89" i="23"/>
  <c r="K33" i="23"/>
  <c r="M213" i="23"/>
  <c r="N102" i="23"/>
  <c r="M46" i="23"/>
  <c r="M217" i="23"/>
  <c r="N106" i="23"/>
  <c r="M50" i="23"/>
  <c r="K107" i="23"/>
  <c r="K177" i="23"/>
  <c r="L66" i="23"/>
  <c r="K38" i="23"/>
  <c r="I190" i="23"/>
  <c r="I143" i="23"/>
  <c r="I163" i="23" s="1"/>
  <c r="K32" i="14" s="1"/>
  <c r="M241" i="23"/>
  <c r="N130" i="23"/>
  <c r="K238" i="23"/>
  <c r="L127" i="23"/>
  <c r="L126" i="23"/>
  <c r="K237" i="23"/>
  <c r="K135" i="23"/>
  <c r="M214" i="23"/>
  <c r="N103" i="23"/>
  <c r="K204" i="23"/>
  <c r="L93" i="23"/>
  <c r="K178" i="23"/>
  <c r="K39" i="23"/>
  <c r="L67" i="23"/>
  <c r="K174" i="23"/>
  <c r="K35" i="23"/>
  <c r="L63" i="23"/>
  <c r="J246" i="23"/>
  <c r="K79" i="23"/>
  <c r="L228" i="23"/>
  <c r="M117" i="23"/>
  <c r="K207" i="23"/>
  <c r="L96" i="23"/>
  <c r="K40" i="23"/>
  <c r="N133" i="23"/>
  <c r="M244" i="23"/>
  <c r="M49" i="23"/>
  <c r="L206" i="23"/>
  <c r="M95" i="23"/>
  <c r="K235" i="23"/>
  <c r="L124" i="23"/>
  <c r="K234" i="23"/>
  <c r="L123" i="23"/>
  <c r="M187" i="23"/>
  <c r="N76" i="23"/>
  <c r="M48" i="23"/>
  <c r="K176" i="23"/>
  <c r="L65" i="23"/>
  <c r="K37" i="23"/>
  <c r="L170" i="23"/>
  <c r="M59" i="23"/>
  <c r="K239" i="23"/>
  <c r="L128" i="23"/>
  <c r="M184" i="23"/>
  <c r="N73" i="23"/>
  <c r="M45" i="23"/>
  <c r="K211" i="23"/>
  <c r="L100" i="23"/>
  <c r="K44" i="23"/>
  <c r="N226" i="23"/>
  <c r="O115" i="23"/>
  <c r="K173" i="23"/>
  <c r="L62" i="23"/>
  <c r="K34" i="23"/>
  <c r="L232" i="23"/>
  <c r="K203" i="23"/>
  <c r="L92" i="23"/>
  <c r="K36" i="23"/>
  <c r="K171" i="23"/>
  <c r="K32" i="23"/>
  <c r="L60" i="23"/>
  <c r="N90" i="23" l="1"/>
  <c r="N201" i="23" s="1"/>
  <c r="P104" i="23"/>
  <c r="P215" i="23" s="1"/>
  <c r="N212" i="23"/>
  <c r="N215" i="23"/>
  <c r="L198" i="23"/>
  <c r="P78" i="23"/>
  <c r="P189" i="23" s="1"/>
  <c r="L31" i="23"/>
  <c r="O74" i="23"/>
  <c r="O185" i="23" s="1"/>
  <c r="L179" i="23"/>
  <c r="N49" i="23"/>
  <c r="L40" i="23"/>
  <c r="K148" i="23"/>
  <c r="M160" i="23"/>
  <c r="M72" i="23"/>
  <c r="M183" i="23" s="1"/>
  <c r="M91" i="23"/>
  <c r="M202" i="23" s="1"/>
  <c r="M162" i="23"/>
  <c r="M161" i="23"/>
  <c r="M64" i="23"/>
  <c r="N64" i="23" s="1"/>
  <c r="O105" i="23"/>
  <c r="O216" i="23" s="1"/>
  <c r="L36" i="23"/>
  <c r="L44" i="23"/>
  <c r="N46" i="23"/>
  <c r="L205" i="23"/>
  <c r="M94" i="23"/>
  <c r="K156" i="23"/>
  <c r="K246" i="23"/>
  <c r="L230" i="23"/>
  <c r="M119" i="23"/>
  <c r="L79" i="23"/>
  <c r="L227" i="23"/>
  <c r="M116" i="23"/>
  <c r="M125" i="23"/>
  <c r="L236" i="23"/>
  <c r="O131" i="23"/>
  <c r="N242" i="23"/>
  <c r="L231" i="23"/>
  <c r="M120" i="23"/>
  <c r="K51" i="23"/>
  <c r="M61" i="23"/>
  <c r="L172" i="23"/>
  <c r="N188" i="23"/>
  <c r="O77" i="23"/>
  <c r="L209" i="23"/>
  <c r="M98" i="23"/>
  <c r="L176" i="23"/>
  <c r="M65" i="23"/>
  <c r="L37" i="23"/>
  <c r="L234" i="23"/>
  <c r="M123" i="23"/>
  <c r="L178" i="23"/>
  <c r="L39" i="23"/>
  <c r="M67" i="23"/>
  <c r="L204" i="23"/>
  <c r="M93" i="23"/>
  <c r="K154" i="23"/>
  <c r="L208" i="23"/>
  <c r="M97" i="23"/>
  <c r="N245" i="23"/>
  <c r="O134" i="23"/>
  <c r="M232" i="23"/>
  <c r="N121" i="23"/>
  <c r="M175" i="23"/>
  <c r="M170" i="23"/>
  <c r="N59" i="23"/>
  <c r="M31" i="23"/>
  <c r="K149" i="23"/>
  <c r="N187" i="23"/>
  <c r="N48" i="23"/>
  <c r="O76" i="23"/>
  <c r="L207" i="23"/>
  <c r="M96" i="23"/>
  <c r="L174" i="23"/>
  <c r="L35" i="23"/>
  <c r="M63" i="23"/>
  <c r="N241" i="23"/>
  <c r="O130" i="23"/>
  <c r="L177" i="23"/>
  <c r="M66" i="23"/>
  <c r="L38" i="23"/>
  <c r="N217" i="23"/>
  <c r="O106" i="23"/>
  <c r="N50" i="23"/>
  <c r="N213" i="23"/>
  <c r="N158" i="23" s="1"/>
  <c r="O102" i="23"/>
  <c r="N186" i="23"/>
  <c r="O75" i="23"/>
  <c r="N47" i="23"/>
  <c r="K218" i="23"/>
  <c r="N240" i="23"/>
  <c r="O129" i="23"/>
  <c r="L182" i="23"/>
  <c r="L43" i="23"/>
  <c r="M71" i="23"/>
  <c r="O212" i="23"/>
  <c r="P101" i="23"/>
  <c r="L229" i="23"/>
  <c r="M118" i="23"/>
  <c r="L135" i="23"/>
  <c r="M198" i="23"/>
  <c r="N87" i="23"/>
  <c r="M179" i="23"/>
  <c r="N68" i="23"/>
  <c r="M206" i="23"/>
  <c r="N95" i="23"/>
  <c r="L107" i="23"/>
  <c r="L239" i="23"/>
  <c r="M128" i="23"/>
  <c r="L173" i="23"/>
  <c r="M62" i="23"/>
  <c r="L34" i="23"/>
  <c r="L211" i="23"/>
  <c r="M100" i="23"/>
  <c r="N184" i="23"/>
  <c r="N45" i="23"/>
  <c r="O73" i="23"/>
  <c r="L143" i="23"/>
  <c r="L235" i="23"/>
  <c r="M124" i="23"/>
  <c r="N244" i="23"/>
  <c r="O133" i="23"/>
  <c r="K152" i="23"/>
  <c r="K151" i="23"/>
  <c r="N214" i="23"/>
  <c r="O103" i="23"/>
  <c r="L237" i="23"/>
  <c r="M126" i="23"/>
  <c r="K150" i="23"/>
  <c r="M158" i="23"/>
  <c r="L200" i="23"/>
  <c r="M89" i="23"/>
  <c r="L33" i="23"/>
  <c r="L180" i="23"/>
  <c r="M69" i="23"/>
  <c r="L41" i="23"/>
  <c r="M159" i="23"/>
  <c r="L199" i="23"/>
  <c r="M88" i="23"/>
  <c r="N243" i="23"/>
  <c r="O132" i="23"/>
  <c r="M210" i="23"/>
  <c r="N99" i="23"/>
  <c r="L171" i="23"/>
  <c r="M60" i="23"/>
  <c r="L32" i="23"/>
  <c r="K144" i="23"/>
  <c r="K190" i="23"/>
  <c r="L203" i="23"/>
  <c r="M92" i="23"/>
  <c r="K146" i="23"/>
  <c r="O226" i="23"/>
  <c r="P115" i="23"/>
  <c r="M157" i="23"/>
  <c r="O90" i="23"/>
  <c r="M228" i="23"/>
  <c r="N117" i="23"/>
  <c r="K147" i="23"/>
  <c r="L238" i="23"/>
  <c r="M127" i="23"/>
  <c r="K145" i="23"/>
  <c r="K153" i="23"/>
  <c r="L233" i="23"/>
  <c r="M122" i="23"/>
  <c r="L181" i="23"/>
  <c r="M70" i="23"/>
  <c r="L42" i="23"/>
  <c r="J163" i="23"/>
  <c r="L32" i="14" s="1"/>
  <c r="K155" i="23"/>
  <c r="Q104" i="23" l="1"/>
  <c r="Q78" i="23"/>
  <c r="N91" i="23"/>
  <c r="N72" i="23"/>
  <c r="N183" i="23" s="1"/>
  <c r="P74" i="23"/>
  <c r="P185" i="23" s="1"/>
  <c r="L148" i="23"/>
  <c r="O46" i="23"/>
  <c r="L156" i="23"/>
  <c r="L145" i="23"/>
  <c r="L154" i="23"/>
  <c r="P105" i="23"/>
  <c r="L147" i="23"/>
  <c r="L152" i="23"/>
  <c r="M44" i="23"/>
  <c r="L146" i="23"/>
  <c r="L153" i="23"/>
  <c r="N157" i="23"/>
  <c r="L144" i="23"/>
  <c r="N162" i="23"/>
  <c r="M236" i="23"/>
  <c r="N125" i="23"/>
  <c r="M230" i="23"/>
  <c r="N119" i="23"/>
  <c r="M205" i="23"/>
  <c r="N94" i="23"/>
  <c r="N116" i="23"/>
  <c r="M227" i="23"/>
  <c r="M107" i="23"/>
  <c r="N98" i="23"/>
  <c r="M209" i="23"/>
  <c r="M231" i="23"/>
  <c r="N120" i="23"/>
  <c r="N36" i="23" s="1"/>
  <c r="L218" i="23"/>
  <c r="L246" i="23"/>
  <c r="N61" i="23"/>
  <c r="M172" i="23"/>
  <c r="L149" i="23"/>
  <c r="L51" i="23"/>
  <c r="N161" i="23"/>
  <c r="L151" i="23"/>
  <c r="P77" i="23"/>
  <c r="O188" i="23"/>
  <c r="P131" i="23"/>
  <c r="O242" i="23"/>
  <c r="M233" i="23"/>
  <c r="N122" i="23"/>
  <c r="M135" i="23"/>
  <c r="O201" i="23"/>
  <c r="P90" i="23"/>
  <c r="M203" i="23"/>
  <c r="N92" i="23"/>
  <c r="K163" i="23"/>
  <c r="M32" i="14" s="1"/>
  <c r="N210" i="23"/>
  <c r="O99" i="23"/>
  <c r="M200" i="23"/>
  <c r="N89" i="23"/>
  <c r="M33" i="23"/>
  <c r="O214" i="23"/>
  <c r="P103" i="23"/>
  <c r="Q74" i="23"/>
  <c r="L190" i="23"/>
  <c r="M173" i="23"/>
  <c r="M34" i="23"/>
  <c r="N62" i="23"/>
  <c r="N206" i="23"/>
  <c r="O95" i="23"/>
  <c r="M229" i="23"/>
  <c r="N118" i="23"/>
  <c r="M182" i="23"/>
  <c r="N71" i="23"/>
  <c r="M43" i="23"/>
  <c r="O240" i="23"/>
  <c r="P129" i="23"/>
  <c r="O213" i="23"/>
  <c r="P102" i="23"/>
  <c r="O187" i="23"/>
  <c r="P76" i="23"/>
  <c r="O48" i="23"/>
  <c r="M143" i="23"/>
  <c r="N232" i="23"/>
  <c r="O121" i="23"/>
  <c r="M208" i="23"/>
  <c r="N97" i="23"/>
  <c r="M176" i="23"/>
  <c r="N65" i="23"/>
  <c r="M37" i="23"/>
  <c r="N228" i="23"/>
  <c r="O117" i="23"/>
  <c r="P226" i="23"/>
  <c r="Q115" i="23"/>
  <c r="O243" i="23"/>
  <c r="P132" i="23"/>
  <c r="Q189" i="23"/>
  <c r="R78" i="23"/>
  <c r="M180" i="23"/>
  <c r="N69" i="23"/>
  <c r="M41" i="23"/>
  <c r="M235" i="23"/>
  <c r="N124" i="23"/>
  <c r="M211" i="23"/>
  <c r="N100" i="23"/>
  <c r="N198" i="23"/>
  <c r="O87" i="23"/>
  <c r="M36" i="23"/>
  <c r="M204" i="23"/>
  <c r="N93" i="23"/>
  <c r="M234" i="23"/>
  <c r="N123" i="23"/>
  <c r="M181" i="23"/>
  <c r="M42" i="23"/>
  <c r="N70" i="23"/>
  <c r="N202" i="23"/>
  <c r="O91" i="23"/>
  <c r="M238" i="23"/>
  <c r="N127" i="23"/>
  <c r="M171" i="23"/>
  <c r="M32" i="23"/>
  <c r="N60" i="23"/>
  <c r="M237" i="23"/>
  <c r="N126" i="23"/>
  <c r="O244" i="23"/>
  <c r="P133" i="23"/>
  <c r="O49" i="23"/>
  <c r="O184" i="23"/>
  <c r="P73" i="23"/>
  <c r="O45" i="23"/>
  <c r="M239" i="23"/>
  <c r="N128" i="23"/>
  <c r="P216" i="23"/>
  <c r="Q105" i="23"/>
  <c r="M40" i="23"/>
  <c r="P212" i="23"/>
  <c r="Q101" i="23"/>
  <c r="L155" i="23"/>
  <c r="O186" i="23"/>
  <c r="O47" i="23"/>
  <c r="P75" i="23"/>
  <c r="M177" i="23"/>
  <c r="M38" i="23"/>
  <c r="N66" i="23"/>
  <c r="O241" i="23"/>
  <c r="P130" i="23"/>
  <c r="M174" i="23"/>
  <c r="N63" i="23"/>
  <c r="M35" i="23"/>
  <c r="N160" i="23"/>
  <c r="N170" i="23"/>
  <c r="O59" i="23"/>
  <c r="N31" i="23"/>
  <c r="N175" i="23"/>
  <c r="O64" i="23"/>
  <c r="O245" i="23"/>
  <c r="P134" i="23"/>
  <c r="M199" i="23"/>
  <c r="N88" i="23"/>
  <c r="N179" i="23"/>
  <c r="O68" i="23"/>
  <c r="Q215" i="23"/>
  <c r="R104" i="23"/>
  <c r="N159" i="23"/>
  <c r="O217" i="23"/>
  <c r="P106" i="23"/>
  <c r="O50" i="23"/>
  <c r="L150" i="23"/>
  <c r="M207" i="23"/>
  <c r="N96" i="23"/>
  <c r="M79" i="23"/>
  <c r="M178" i="23"/>
  <c r="N67" i="23"/>
  <c r="M39" i="23"/>
  <c r="O72" i="23" l="1"/>
  <c r="N40" i="23"/>
  <c r="O161" i="23"/>
  <c r="O162" i="23"/>
  <c r="M148" i="23"/>
  <c r="N205" i="23"/>
  <c r="O94" i="23"/>
  <c r="N236" i="23"/>
  <c r="O125" i="23"/>
  <c r="O119" i="23"/>
  <c r="N230" i="23"/>
  <c r="P46" i="23"/>
  <c r="O116" i="23"/>
  <c r="N227" i="23"/>
  <c r="M156" i="23"/>
  <c r="Q77" i="23"/>
  <c r="P188" i="23"/>
  <c r="O98" i="23"/>
  <c r="N209" i="23"/>
  <c r="N135" i="23"/>
  <c r="P242" i="23"/>
  <c r="Q131" i="23"/>
  <c r="N172" i="23"/>
  <c r="O61" i="23"/>
  <c r="M246" i="23"/>
  <c r="M51" i="23"/>
  <c r="O120" i="23"/>
  <c r="N231" i="23"/>
  <c r="L163" i="23"/>
  <c r="N32" i="14" s="1"/>
  <c r="N199" i="23"/>
  <c r="O88" i="23"/>
  <c r="O170" i="23"/>
  <c r="O31" i="23"/>
  <c r="P59" i="23"/>
  <c r="P241" i="23"/>
  <c r="Q130" i="23"/>
  <c r="M150" i="23"/>
  <c r="Q216" i="23"/>
  <c r="R105" i="23"/>
  <c r="P244" i="23"/>
  <c r="Q133" i="23"/>
  <c r="P49" i="23"/>
  <c r="M144" i="23"/>
  <c r="N211" i="23"/>
  <c r="O100" i="23"/>
  <c r="N44" i="23"/>
  <c r="N208" i="23"/>
  <c r="O97" i="23"/>
  <c r="P187" i="23"/>
  <c r="Q76" i="23"/>
  <c r="P48" i="23"/>
  <c r="N182" i="23"/>
  <c r="O71" i="23"/>
  <c r="N43" i="23"/>
  <c r="M152" i="23"/>
  <c r="P214" i="23"/>
  <c r="Q103" i="23"/>
  <c r="N200" i="23"/>
  <c r="O89" i="23"/>
  <c r="N33" i="23"/>
  <c r="O179" i="23"/>
  <c r="P68" i="23"/>
  <c r="O175" i="23"/>
  <c r="P64" i="23"/>
  <c r="P186" i="23"/>
  <c r="Q75" i="23"/>
  <c r="P47" i="23"/>
  <c r="Q212" i="23"/>
  <c r="R101" i="23"/>
  <c r="P184" i="23"/>
  <c r="Q73" i="23"/>
  <c r="P45" i="23"/>
  <c r="N238" i="23"/>
  <c r="O127" i="23"/>
  <c r="N181" i="23"/>
  <c r="O70" i="23"/>
  <c r="N42" i="23"/>
  <c r="N234" i="23"/>
  <c r="O123" i="23"/>
  <c r="N107" i="23"/>
  <c r="O183" i="23"/>
  <c r="P72" i="23"/>
  <c r="Q226" i="23"/>
  <c r="R115" i="23"/>
  <c r="O228" i="23"/>
  <c r="P117" i="23"/>
  <c r="M190" i="23"/>
  <c r="O160" i="23"/>
  <c r="P240" i="23"/>
  <c r="Q129" i="23"/>
  <c r="M155" i="23"/>
  <c r="O206" i="23"/>
  <c r="P95" i="23"/>
  <c r="N173" i="23"/>
  <c r="O62" i="23"/>
  <c r="N34" i="23"/>
  <c r="Q185" i="23"/>
  <c r="R74" i="23"/>
  <c r="M145" i="23"/>
  <c r="N203" i="23"/>
  <c r="N148" i="23" s="1"/>
  <c r="O92" i="23"/>
  <c r="M147" i="23"/>
  <c r="N178" i="23"/>
  <c r="O67" i="23"/>
  <c r="N39" i="23"/>
  <c r="R215" i="23"/>
  <c r="S104" i="23"/>
  <c r="N79" i="23"/>
  <c r="M151" i="23"/>
  <c r="N207" i="23"/>
  <c r="O96" i="23"/>
  <c r="P217" i="23"/>
  <c r="Q106" i="23"/>
  <c r="P50" i="23"/>
  <c r="P245" i="23"/>
  <c r="Q134" i="23"/>
  <c r="N143" i="23"/>
  <c r="N174" i="23"/>
  <c r="O63" i="23"/>
  <c r="N35" i="23"/>
  <c r="N177" i="23"/>
  <c r="O66" i="23"/>
  <c r="N38" i="23"/>
  <c r="N239" i="23"/>
  <c r="O128" i="23"/>
  <c r="O157" i="23"/>
  <c r="N237" i="23"/>
  <c r="O126" i="23"/>
  <c r="N171" i="23"/>
  <c r="N32" i="23"/>
  <c r="O60" i="23"/>
  <c r="O198" i="23"/>
  <c r="P87" i="23"/>
  <c r="O158" i="23"/>
  <c r="N180" i="23"/>
  <c r="O69" i="23"/>
  <c r="N41" i="23"/>
  <c r="P243" i="23"/>
  <c r="Q132" i="23"/>
  <c r="N176" i="23"/>
  <c r="O65" i="23"/>
  <c r="N37" i="23"/>
  <c r="O232" i="23"/>
  <c r="P121" i="23"/>
  <c r="N229" i="23"/>
  <c r="O118" i="23"/>
  <c r="O210" i="23"/>
  <c r="P99" i="23"/>
  <c r="M218" i="23"/>
  <c r="O159" i="23"/>
  <c r="O202" i="23"/>
  <c r="P91" i="23"/>
  <c r="M154" i="23"/>
  <c r="N204" i="23"/>
  <c r="O93" i="23"/>
  <c r="N235" i="23"/>
  <c r="O124" i="23"/>
  <c r="M153" i="23"/>
  <c r="R189" i="23"/>
  <c r="S78" i="23"/>
  <c r="M149" i="23"/>
  <c r="P213" i="23"/>
  <c r="Q102" i="23"/>
  <c r="M146" i="23"/>
  <c r="P201" i="23"/>
  <c r="Q90" i="23"/>
  <c r="N233" i="23"/>
  <c r="O122" i="23"/>
  <c r="Q49" i="23" l="1"/>
  <c r="P158" i="23"/>
  <c r="N147" i="23"/>
  <c r="N145" i="23"/>
  <c r="O227" i="23"/>
  <c r="P116" i="23"/>
  <c r="O236" i="23"/>
  <c r="P125" i="23"/>
  <c r="N152" i="23"/>
  <c r="N151" i="23"/>
  <c r="P161" i="23"/>
  <c r="P94" i="23"/>
  <c r="O205" i="23"/>
  <c r="P159" i="23"/>
  <c r="N218" i="23"/>
  <c r="P119" i="23"/>
  <c r="O230" i="23"/>
  <c r="N246" i="23"/>
  <c r="O209" i="23"/>
  <c r="P98" i="23"/>
  <c r="N156" i="23"/>
  <c r="N51" i="23"/>
  <c r="O40" i="23"/>
  <c r="M163" i="23"/>
  <c r="O32" i="14" s="1"/>
  <c r="O172" i="23"/>
  <c r="P61" i="23"/>
  <c r="R77" i="23"/>
  <c r="Q188" i="23"/>
  <c r="Q242" i="23"/>
  <c r="R131" i="23"/>
  <c r="N153" i="23"/>
  <c r="N149" i="23"/>
  <c r="P157" i="23"/>
  <c r="O231" i="23"/>
  <c r="P120" i="23"/>
  <c r="Q213" i="23"/>
  <c r="R102" i="23"/>
  <c r="P232" i="23"/>
  <c r="Q121" i="23"/>
  <c r="N144" i="23"/>
  <c r="S189" i="23"/>
  <c r="T78" i="23"/>
  <c r="O235" i="23"/>
  <c r="P124" i="23"/>
  <c r="O204" i="23"/>
  <c r="P93" i="23"/>
  <c r="Q243" i="23"/>
  <c r="R132" i="23"/>
  <c r="P198" i="23"/>
  <c r="Q87" i="23"/>
  <c r="O237" i="23"/>
  <c r="P126" i="23"/>
  <c r="O239" i="23"/>
  <c r="P128" i="23"/>
  <c r="O177" i="23"/>
  <c r="P66" i="23"/>
  <c r="O38" i="23"/>
  <c r="O178" i="23"/>
  <c r="O39" i="23"/>
  <c r="P67" i="23"/>
  <c r="O203" i="23"/>
  <c r="P92" i="23"/>
  <c r="P206" i="23"/>
  <c r="Q95" i="23"/>
  <c r="Q240" i="23"/>
  <c r="R129" i="23"/>
  <c r="R226" i="23"/>
  <c r="S115" i="23"/>
  <c r="O181" i="23"/>
  <c r="P70" i="23"/>
  <c r="O42" i="23"/>
  <c r="R212" i="23"/>
  <c r="S101" i="23"/>
  <c r="Q214" i="23"/>
  <c r="R103" i="23"/>
  <c r="P170" i="23"/>
  <c r="P31" i="23"/>
  <c r="Q59" i="23"/>
  <c r="Q201" i="23"/>
  <c r="R90" i="23"/>
  <c r="P210" i="23"/>
  <c r="Q99" i="23"/>
  <c r="O229" i="23"/>
  <c r="P118" i="23"/>
  <c r="P69" i="23"/>
  <c r="O41" i="23"/>
  <c r="O180" i="23"/>
  <c r="O107" i="23"/>
  <c r="O171" i="23"/>
  <c r="O32" i="23"/>
  <c r="P60" i="23"/>
  <c r="N150" i="23"/>
  <c r="Q217" i="23"/>
  <c r="R106" i="23"/>
  <c r="Q50" i="23"/>
  <c r="S215" i="23"/>
  <c r="T104" i="23"/>
  <c r="O135" i="23"/>
  <c r="O44" i="23"/>
  <c r="O234" i="23"/>
  <c r="P123" i="23"/>
  <c r="N154" i="23"/>
  <c r="Q187" i="23"/>
  <c r="R76" i="23"/>
  <c r="Q48" i="23"/>
  <c r="O208" i="23"/>
  <c r="P97" i="23"/>
  <c r="O211" i="23"/>
  <c r="P100" i="23"/>
  <c r="R216" i="23"/>
  <c r="S105" i="23"/>
  <c r="Q241" i="23"/>
  <c r="R130" i="23"/>
  <c r="O79" i="23"/>
  <c r="O176" i="23"/>
  <c r="P65" i="23"/>
  <c r="O37" i="23"/>
  <c r="N190" i="23"/>
  <c r="Q245" i="23"/>
  <c r="R134" i="23"/>
  <c r="P162" i="23"/>
  <c r="R185" i="23"/>
  <c r="S74" i="23"/>
  <c r="O173" i="23"/>
  <c r="P62" i="23"/>
  <c r="O34" i="23"/>
  <c r="P228" i="23"/>
  <c r="Q117" i="23"/>
  <c r="P183" i="23"/>
  <c r="Q72" i="23"/>
  <c r="O238" i="23"/>
  <c r="P127" i="23"/>
  <c r="Q184" i="23"/>
  <c r="R73" i="23"/>
  <c r="Q45" i="23"/>
  <c r="O36" i="23"/>
  <c r="P179" i="23"/>
  <c r="Q68" i="23"/>
  <c r="O200" i="23"/>
  <c r="P89" i="23"/>
  <c r="O33" i="23"/>
  <c r="O182" i="23"/>
  <c r="O43" i="23"/>
  <c r="P71" i="23"/>
  <c r="P160" i="23"/>
  <c r="O233" i="23"/>
  <c r="P122" i="23"/>
  <c r="P202" i="23"/>
  <c r="Q91" i="23"/>
  <c r="O174" i="23"/>
  <c r="O35" i="23"/>
  <c r="P63" i="23"/>
  <c r="O207" i="23"/>
  <c r="P96" i="23"/>
  <c r="Q46" i="23"/>
  <c r="N146" i="23"/>
  <c r="Q186" i="23"/>
  <c r="R75" i="23"/>
  <c r="Q47" i="23"/>
  <c r="P175" i="23"/>
  <c r="Q64" i="23"/>
  <c r="N155" i="23"/>
  <c r="Q244" i="23"/>
  <c r="R133" i="23"/>
  <c r="O143" i="23"/>
  <c r="O199" i="23"/>
  <c r="P88" i="23"/>
  <c r="P44" i="23" l="1"/>
  <c r="O149" i="23"/>
  <c r="O156" i="23"/>
  <c r="O147" i="23"/>
  <c r="O246" i="23"/>
  <c r="O190" i="23"/>
  <c r="O152" i="23"/>
  <c r="O148" i="23"/>
  <c r="P236" i="23"/>
  <c r="Q125" i="23"/>
  <c r="P230" i="23"/>
  <c r="Q119" i="23"/>
  <c r="P36" i="23"/>
  <c r="Q116" i="23"/>
  <c r="P227" i="23"/>
  <c r="P205" i="23"/>
  <c r="Q94" i="23"/>
  <c r="P40" i="23"/>
  <c r="R46" i="23"/>
  <c r="N163" i="23"/>
  <c r="P32" i="14" s="1"/>
  <c r="P209" i="23"/>
  <c r="Q98" i="23"/>
  <c r="Q161" i="23"/>
  <c r="O51" i="23"/>
  <c r="Q160" i="23"/>
  <c r="Q162" i="23"/>
  <c r="O154" i="23"/>
  <c r="Q120" i="23"/>
  <c r="P231" i="23"/>
  <c r="R188" i="23"/>
  <c r="S77" i="23"/>
  <c r="O218" i="23"/>
  <c r="P79" i="23"/>
  <c r="Q158" i="23"/>
  <c r="S131" i="23"/>
  <c r="R242" i="23"/>
  <c r="Q61" i="23"/>
  <c r="P172" i="23"/>
  <c r="P174" i="23"/>
  <c r="P147" i="23" s="1"/>
  <c r="Q63" i="23"/>
  <c r="P35" i="23"/>
  <c r="P233" i="23"/>
  <c r="Q122" i="23"/>
  <c r="P199" i="23"/>
  <c r="Q88" i="23"/>
  <c r="R186" i="23"/>
  <c r="S75" i="23"/>
  <c r="R47" i="23"/>
  <c r="Q71" i="23"/>
  <c r="P182" i="23"/>
  <c r="P43" i="23"/>
  <c r="Q183" i="23"/>
  <c r="R72" i="23"/>
  <c r="Q228" i="23"/>
  <c r="R117" i="23"/>
  <c r="O146" i="23"/>
  <c r="P176" i="23"/>
  <c r="Q65" i="23"/>
  <c r="P37" i="23"/>
  <c r="P171" i="23"/>
  <c r="P144" i="23" s="1"/>
  <c r="Q60" i="23"/>
  <c r="P32" i="23"/>
  <c r="O153" i="23"/>
  <c r="Q170" i="23"/>
  <c r="R59" i="23"/>
  <c r="Q31" i="23"/>
  <c r="S212" i="23"/>
  <c r="T101" i="23"/>
  <c r="R240" i="23"/>
  <c r="S129" i="23"/>
  <c r="O150" i="23"/>
  <c r="R243" i="23"/>
  <c r="S132" i="23"/>
  <c r="P235" i="23"/>
  <c r="Q124" i="23"/>
  <c r="Q179" i="23"/>
  <c r="R68" i="23"/>
  <c r="R184" i="23"/>
  <c r="S73" i="23"/>
  <c r="R45" i="23"/>
  <c r="P238" i="23"/>
  <c r="Q127" i="23"/>
  <c r="S216" i="23"/>
  <c r="T105" i="23"/>
  <c r="P234" i="23"/>
  <c r="Q123" i="23"/>
  <c r="R217" i="23"/>
  <c r="S106" i="23"/>
  <c r="R50" i="23"/>
  <c r="Q210" i="23"/>
  <c r="R99" i="23"/>
  <c r="R201" i="23"/>
  <c r="S90" i="23"/>
  <c r="R214" i="23"/>
  <c r="S103" i="23"/>
  <c r="S226" i="23"/>
  <c r="T115" i="23"/>
  <c r="P203" i="23"/>
  <c r="Q92" i="23"/>
  <c r="O151" i="23"/>
  <c r="P239" i="23"/>
  <c r="Q128" i="23"/>
  <c r="Q198" i="23"/>
  <c r="R87" i="23"/>
  <c r="R187" i="23"/>
  <c r="S76" i="23"/>
  <c r="R48" i="23"/>
  <c r="T215" i="23"/>
  <c r="U104" i="23"/>
  <c r="O144" i="23"/>
  <c r="P180" i="23"/>
  <c r="Q69" i="23"/>
  <c r="P41" i="23"/>
  <c r="Q206" i="23"/>
  <c r="R95" i="23"/>
  <c r="P107" i="23"/>
  <c r="P204" i="23"/>
  <c r="Q93" i="23"/>
  <c r="P207" i="23"/>
  <c r="Q96" i="23"/>
  <c r="Q202" i="23"/>
  <c r="R91" i="23"/>
  <c r="O155" i="23"/>
  <c r="P200" i="23"/>
  <c r="P145" i="23" s="1"/>
  <c r="Q89" i="23"/>
  <c r="P33" i="23"/>
  <c r="Q157" i="23"/>
  <c r="S185" i="23"/>
  <c r="T74" i="23"/>
  <c r="R244" i="23"/>
  <c r="S133" i="23"/>
  <c r="R49" i="23"/>
  <c r="R64" i="23"/>
  <c r="Q175" i="23"/>
  <c r="Q159" i="23"/>
  <c r="O145" i="23"/>
  <c r="P135" i="23"/>
  <c r="P173" i="23"/>
  <c r="P34" i="23"/>
  <c r="Q62" i="23"/>
  <c r="R245" i="23"/>
  <c r="S134" i="23"/>
  <c r="R241" i="23"/>
  <c r="S130" i="23"/>
  <c r="P211" i="23"/>
  <c r="Q100" i="23"/>
  <c r="P208" i="23"/>
  <c r="Q97" i="23"/>
  <c r="P229" i="23"/>
  <c r="Q118" i="23"/>
  <c r="P143" i="23"/>
  <c r="P181" i="23"/>
  <c r="P42" i="23"/>
  <c r="Q70" i="23"/>
  <c r="P178" i="23"/>
  <c r="Q67" i="23"/>
  <c r="P39" i="23"/>
  <c r="P177" i="23"/>
  <c r="P38" i="23"/>
  <c r="Q66" i="23"/>
  <c r="P237" i="23"/>
  <c r="Q126" i="23"/>
  <c r="T189" i="23"/>
  <c r="U78" i="23"/>
  <c r="Q232" i="23"/>
  <c r="R121" i="23"/>
  <c r="R213" i="23"/>
  <c r="S102" i="23"/>
  <c r="S46" i="23" s="1"/>
  <c r="R158" i="23" l="1"/>
  <c r="P148" i="23"/>
  <c r="Q230" i="23"/>
  <c r="R119" i="23"/>
  <c r="P152" i="23"/>
  <c r="Q36" i="23"/>
  <c r="Q227" i="23"/>
  <c r="R116" i="23"/>
  <c r="R125" i="23"/>
  <c r="Q236" i="23"/>
  <c r="P190" i="23"/>
  <c r="R94" i="23"/>
  <c r="Q205" i="23"/>
  <c r="Q107" i="23"/>
  <c r="P218" i="23"/>
  <c r="R61" i="23"/>
  <c r="Q172" i="23"/>
  <c r="S242" i="23"/>
  <c r="T131" i="23"/>
  <c r="T77" i="23"/>
  <c r="S188" i="23"/>
  <c r="P246" i="23"/>
  <c r="R98" i="23"/>
  <c r="Q209" i="23"/>
  <c r="P151" i="23"/>
  <c r="R161" i="23"/>
  <c r="P51" i="23"/>
  <c r="O163" i="23"/>
  <c r="Q32" i="14" s="1"/>
  <c r="R120" i="23"/>
  <c r="Q231" i="23"/>
  <c r="Q237" i="23"/>
  <c r="R126" i="23"/>
  <c r="Q181" i="23"/>
  <c r="Q42" i="23"/>
  <c r="R70" i="23"/>
  <c r="Q208" i="23"/>
  <c r="R97" i="23"/>
  <c r="S241" i="23"/>
  <c r="T130" i="23"/>
  <c r="P146" i="23"/>
  <c r="Q207" i="23"/>
  <c r="R96" i="23"/>
  <c r="U215" i="23"/>
  <c r="V104" i="23"/>
  <c r="S187" i="23"/>
  <c r="T76" i="23"/>
  <c r="S48" i="23"/>
  <c r="R198" i="23"/>
  <c r="S87" i="23"/>
  <c r="S214" i="23"/>
  <c r="T103" i="23"/>
  <c r="R210" i="23"/>
  <c r="S99" i="23"/>
  <c r="R162" i="23"/>
  <c r="T216" i="23"/>
  <c r="U105" i="23"/>
  <c r="R179" i="23"/>
  <c r="S68" i="23"/>
  <c r="S240" i="23"/>
  <c r="T129" i="23"/>
  <c r="Q171" i="23"/>
  <c r="Q32" i="23"/>
  <c r="R60" i="23"/>
  <c r="P149" i="23"/>
  <c r="R228" i="23"/>
  <c r="S117" i="23"/>
  <c r="Q199" i="23"/>
  <c r="R88" i="23"/>
  <c r="Q177" i="23"/>
  <c r="Q38" i="23"/>
  <c r="R66" i="23"/>
  <c r="T185" i="23"/>
  <c r="U74" i="23"/>
  <c r="R206" i="23"/>
  <c r="S95" i="23"/>
  <c r="Q180" i="23"/>
  <c r="R69" i="23"/>
  <c r="Q41" i="23"/>
  <c r="R160" i="23"/>
  <c r="T226" i="23"/>
  <c r="U115" i="23"/>
  <c r="Q234" i="23"/>
  <c r="R123" i="23"/>
  <c r="P156" i="23"/>
  <c r="S184" i="23"/>
  <c r="T73" i="23"/>
  <c r="S45" i="23"/>
  <c r="S243" i="23"/>
  <c r="T132" i="23"/>
  <c r="R170" i="23"/>
  <c r="S59" i="23"/>
  <c r="R31" i="23"/>
  <c r="Q174" i="23"/>
  <c r="R63" i="23"/>
  <c r="Q35" i="23"/>
  <c r="P150" i="23"/>
  <c r="S213" i="23"/>
  <c r="T102" i="23"/>
  <c r="Q178" i="23"/>
  <c r="R67" i="23"/>
  <c r="Q39" i="23"/>
  <c r="R232" i="23"/>
  <c r="S121" i="23"/>
  <c r="P154" i="23"/>
  <c r="Q229" i="23"/>
  <c r="R118" i="23"/>
  <c r="Q211" i="23"/>
  <c r="R100" i="23"/>
  <c r="T134" i="23"/>
  <c r="S245" i="23"/>
  <c r="Q173" i="23"/>
  <c r="Q34" i="23"/>
  <c r="R62" i="23"/>
  <c r="S244" i="23"/>
  <c r="T133" i="23"/>
  <c r="Q200" i="23"/>
  <c r="R89" i="23"/>
  <c r="Q33" i="23"/>
  <c r="R202" i="23"/>
  <c r="S91" i="23"/>
  <c r="Q204" i="23"/>
  <c r="R93" i="23"/>
  <c r="P153" i="23"/>
  <c r="S201" i="23"/>
  <c r="T90" i="23"/>
  <c r="Q238" i="23"/>
  <c r="R127" i="23"/>
  <c r="R157" i="23"/>
  <c r="T212" i="23"/>
  <c r="U101" i="23"/>
  <c r="Q79" i="23"/>
  <c r="Q135" i="23"/>
  <c r="Q44" i="23"/>
  <c r="P155" i="23"/>
  <c r="S186" i="23"/>
  <c r="S47" i="23"/>
  <c r="T75" i="23"/>
  <c r="Q233" i="23"/>
  <c r="R122" i="23"/>
  <c r="S49" i="23"/>
  <c r="U189" i="23"/>
  <c r="V78" i="23"/>
  <c r="R175" i="23"/>
  <c r="S64" i="23"/>
  <c r="Q239" i="23"/>
  <c r="R128" i="23"/>
  <c r="Q203" i="23"/>
  <c r="R92" i="23"/>
  <c r="S217" i="23"/>
  <c r="T106" i="23"/>
  <c r="S50" i="23"/>
  <c r="Q40" i="23"/>
  <c r="Q235" i="23"/>
  <c r="Q152" i="23" s="1"/>
  <c r="R124" i="23"/>
  <c r="Q143" i="23"/>
  <c r="Q176" i="23"/>
  <c r="Q37" i="23"/>
  <c r="R65" i="23"/>
  <c r="R183" i="23"/>
  <c r="S72" i="23"/>
  <c r="Q182" i="23"/>
  <c r="R71" i="23"/>
  <c r="Q43" i="23"/>
  <c r="R159" i="23"/>
  <c r="Q147" i="23" l="1"/>
  <c r="R36" i="23"/>
  <c r="S162" i="23"/>
  <c r="S158" i="23"/>
  <c r="R44" i="23"/>
  <c r="Q153" i="23"/>
  <c r="Q148" i="23"/>
  <c r="R236" i="23"/>
  <c r="S125" i="23"/>
  <c r="R205" i="23"/>
  <c r="S94" i="23"/>
  <c r="S116" i="23"/>
  <c r="R227" i="23"/>
  <c r="S119" i="23"/>
  <c r="R230" i="23"/>
  <c r="S161" i="23"/>
  <c r="U77" i="23"/>
  <c r="T188" i="23"/>
  <c r="R172" i="23"/>
  <c r="S61" i="23"/>
  <c r="R79" i="23"/>
  <c r="P163" i="23"/>
  <c r="R32" i="14" s="1"/>
  <c r="Q145" i="23"/>
  <c r="Q146" i="23"/>
  <c r="Q156" i="23"/>
  <c r="Q151" i="23"/>
  <c r="Q154" i="23"/>
  <c r="R209" i="23"/>
  <c r="S98" i="23"/>
  <c r="T242" i="23"/>
  <c r="U131" i="23"/>
  <c r="Q246" i="23"/>
  <c r="S120" i="23"/>
  <c r="R231" i="23"/>
  <c r="Q149" i="23"/>
  <c r="R135" i="23"/>
  <c r="R107" i="23"/>
  <c r="Q51" i="23"/>
  <c r="Q155" i="23"/>
  <c r="R176" i="23"/>
  <c r="R37" i="23"/>
  <c r="S65" i="23"/>
  <c r="R235" i="23"/>
  <c r="S124" i="23"/>
  <c r="T217" i="23"/>
  <c r="U106" i="23"/>
  <c r="T50" i="23"/>
  <c r="T186" i="23"/>
  <c r="U75" i="23"/>
  <c r="T47" i="23"/>
  <c r="R238" i="23"/>
  <c r="S127" i="23"/>
  <c r="T201" i="23"/>
  <c r="U90" i="23"/>
  <c r="R200" i="23"/>
  <c r="S89" i="23"/>
  <c r="R33" i="23"/>
  <c r="R211" i="23"/>
  <c r="S100" i="23"/>
  <c r="R174" i="23"/>
  <c r="S63" i="23"/>
  <c r="R35" i="23"/>
  <c r="T243" i="23"/>
  <c r="U132" i="23"/>
  <c r="T184" i="23"/>
  <c r="U73" i="23"/>
  <c r="T45" i="23"/>
  <c r="U226" i="23"/>
  <c r="V115" i="23"/>
  <c r="U185" i="23"/>
  <c r="V74" i="23"/>
  <c r="R177" i="23"/>
  <c r="S66" i="23"/>
  <c r="R38" i="23"/>
  <c r="R171" i="23"/>
  <c r="S60" i="23"/>
  <c r="R32" i="23"/>
  <c r="T240" i="23"/>
  <c r="U129" i="23"/>
  <c r="S160" i="23"/>
  <c r="R208" i="23"/>
  <c r="S97" i="23"/>
  <c r="R239" i="23"/>
  <c r="S128" i="23"/>
  <c r="U212" i="23"/>
  <c r="V101" i="23"/>
  <c r="S202" i="23"/>
  <c r="T91" i="23"/>
  <c r="R178" i="23"/>
  <c r="S67" i="23"/>
  <c r="R39" i="23"/>
  <c r="S170" i="23"/>
  <c r="S31" i="23"/>
  <c r="T59" i="23"/>
  <c r="S157" i="23"/>
  <c r="S206" i="23"/>
  <c r="T95" i="23"/>
  <c r="S228" i="23"/>
  <c r="T117" i="23"/>
  <c r="U216" i="23"/>
  <c r="V105" i="23"/>
  <c r="S210" i="23"/>
  <c r="T99" i="23"/>
  <c r="S198" i="23"/>
  <c r="T87" i="23"/>
  <c r="V215" i="23"/>
  <c r="W104" i="23"/>
  <c r="R237" i="23"/>
  <c r="S126" i="23"/>
  <c r="S183" i="23"/>
  <c r="T72" i="23"/>
  <c r="V189" i="23"/>
  <c r="W78" i="23"/>
  <c r="R233" i="23"/>
  <c r="S122" i="23"/>
  <c r="S159" i="23"/>
  <c r="R229" i="23"/>
  <c r="S118" i="23"/>
  <c r="S232" i="23"/>
  <c r="T121" i="23"/>
  <c r="R234" i="23"/>
  <c r="S123" i="23"/>
  <c r="Q150" i="23"/>
  <c r="Q144" i="23"/>
  <c r="S179" i="23"/>
  <c r="T68" i="23"/>
  <c r="T241" i="23"/>
  <c r="U130" i="23"/>
  <c r="R181" i="23"/>
  <c r="S70" i="23"/>
  <c r="R42" i="23"/>
  <c r="R182" i="23"/>
  <c r="S71" i="23"/>
  <c r="R43" i="23"/>
  <c r="Q190" i="23"/>
  <c r="R203" i="23"/>
  <c r="S92" i="23"/>
  <c r="S175" i="23"/>
  <c r="T64" i="23"/>
  <c r="Q218" i="23"/>
  <c r="R204" i="23"/>
  <c r="S93" i="23"/>
  <c r="T244" i="23"/>
  <c r="U133" i="23"/>
  <c r="T49" i="23"/>
  <c r="R173" i="23"/>
  <c r="S62" i="23"/>
  <c r="R34" i="23"/>
  <c r="T245" i="23"/>
  <c r="U134" i="23"/>
  <c r="T213" i="23"/>
  <c r="U102" i="23"/>
  <c r="U46" i="23" s="1"/>
  <c r="R143" i="23"/>
  <c r="R180" i="23"/>
  <c r="R41" i="23"/>
  <c r="S69" i="23"/>
  <c r="T46" i="23"/>
  <c r="R199" i="23"/>
  <c r="S88" i="23"/>
  <c r="R40" i="23"/>
  <c r="T214" i="23"/>
  <c r="U103" i="23"/>
  <c r="T187" i="23"/>
  <c r="T160" i="23" s="1"/>
  <c r="U76" i="23"/>
  <c r="T48" i="23"/>
  <c r="R207" i="23"/>
  <c r="S96" i="23"/>
  <c r="R147" i="23" l="1"/>
  <c r="S40" i="23"/>
  <c r="R156" i="23"/>
  <c r="R154" i="23"/>
  <c r="R148" i="23"/>
  <c r="S44" i="23"/>
  <c r="T158" i="23"/>
  <c r="T161" i="23"/>
  <c r="T125" i="23"/>
  <c r="S236" i="23"/>
  <c r="R246" i="23"/>
  <c r="S227" i="23"/>
  <c r="T116" i="23"/>
  <c r="S230" i="23"/>
  <c r="T119" i="23"/>
  <c r="S36" i="23"/>
  <c r="T94" i="23"/>
  <c r="S205" i="23"/>
  <c r="R218" i="23"/>
  <c r="V131" i="23"/>
  <c r="U242" i="23"/>
  <c r="R152" i="23"/>
  <c r="R51" i="23"/>
  <c r="R145" i="23"/>
  <c r="S231" i="23"/>
  <c r="T120" i="23"/>
  <c r="S209" i="23"/>
  <c r="T98" i="23"/>
  <c r="U188" i="23"/>
  <c r="V77" i="23"/>
  <c r="Q163" i="23"/>
  <c r="S32" i="14" s="1"/>
  <c r="R153" i="23"/>
  <c r="R146" i="23"/>
  <c r="R155" i="23"/>
  <c r="T61" i="23"/>
  <c r="S172" i="23"/>
  <c r="S199" i="23"/>
  <c r="T88" i="23"/>
  <c r="U187" i="23"/>
  <c r="V76" i="23"/>
  <c r="U48" i="23"/>
  <c r="U214" i="23"/>
  <c r="V103" i="23"/>
  <c r="S173" i="23"/>
  <c r="T62" i="23"/>
  <c r="S34" i="23"/>
  <c r="S181" i="23"/>
  <c r="T70" i="23"/>
  <c r="S42" i="23"/>
  <c r="W189" i="23"/>
  <c r="X78" i="23"/>
  <c r="T183" i="23"/>
  <c r="U72" i="23"/>
  <c r="S107" i="23"/>
  <c r="V216" i="23"/>
  <c r="W105" i="23"/>
  <c r="T206" i="23"/>
  <c r="U95" i="23"/>
  <c r="S143" i="23"/>
  <c r="V212" i="23"/>
  <c r="W101" i="23"/>
  <c r="V129" i="23"/>
  <c r="U240" i="23"/>
  <c r="R144" i="23"/>
  <c r="U243" i="23"/>
  <c r="V132" i="23"/>
  <c r="S174" i="23"/>
  <c r="S147" i="23" s="1"/>
  <c r="S35" i="23"/>
  <c r="T63" i="23"/>
  <c r="S235" i="23"/>
  <c r="T124" i="23"/>
  <c r="R149" i="23"/>
  <c r="S207" i="23"/>
  <c r="T96" i="23"/>
  <c r="S204" i="23"/>
  <c r="T93" i="23"/>
  <c r="T175" i="23"/>
  <c r="U64" i="23"/>
  <c r="T179" i="23"/>
  <c r="U68" i="23"/>
  <c r="T232" i="23"/>
  <c r="U121" i="23"/>
  <c r="S233" i="23"/>
  <c r="T122" i="23"/>
  <c r="W215" i="23"/>
  <c r="X104" i="23"/>
  <c r="T170" i="23"/>
  <c r="U59" i="23"/>
  <c r="T31" i="23"/>
  <c r="S208" i="23"/>
  <c r="T97" i="23"/>
  <c r="V185" i="23"/>
  <c r="W74" i="23"/>
  <c r="S200" i="23"/>
  <c r="T89" i="23"/>
  <c r="S33" i="23"/>
  <c r="U201" i="23"/>
  <c r="V90" i="23"/>
  <c r="U245" i="23"/>
  <c r="V134" i="23"/>
  <c r="S180" i="23"/>
  <c r="T69" i="23"/>
  <c r="S41" i="23"/>
  <c r="R190" i="23"/>
  <c r="U241" i="23"/>
  <c r="V130" i="23"/>
  <c r="T210" i="23"/>
  <c r="U99" i="23"/>
  <c r="T228" i="23"/>
  <c r="U117" i="23"/>
  <c r="S178" i="23"/>
  <c r="S39" i="23"/>
  <c r="T67" i="23"/>
  <c r="T202" i="23"/>
  <c r="U91" i="23"/>
  <c r="S177" i="23"/>
  <c r="T66" i="23"/>
  <c r="S38" i="23"/>
  <c r="U184" i="23"/>
  <c r="U157" i="23" s="1"/>
  <c r="V73" i="23"/>
  <c r="U45" i="23"/>
  <c r="S211" i="23"/>
  <c r="T100" i="23"/>
  <c r="U186" i="23"/>
  <c r="V75" i="23"/>
  <c r="U47" i="23"/>
  <c r="U217" i="23"/>
  <c r="U162" i="23" s="1"/>
  <c r="V106" i="23"/>
  <c r="U50" i="23"/>
  <c r="S176" i="23"/>
  <c r="T65" i="23"/>
  <c r="S37" i="23"/>
  <c r="U213" i="23"/>
  <c r="U158" i="23" s="1"/>
  <c r="V102" i="23"/>
  <c r="V46" i="23" s="1"/>
  <c r="U244" i="23"/>
  <c r="V133" i="23"/>
  <c r="U49" i="23"/>
  <c r="S203" i="23"/>
  <c r="T92" i="23"/>
  <c r="S182" i="23"/>
  <c r="S43" i="23"/>
  <c r="T71" i="23"/>
  <c r="S234" i="23"/>
  <c r="T123" i="23"/>
  <c r="S229" i="23"/>
  <c r="T118" i="23"/>
  <c r="S135" i="23"/>
  <c r="S237" i="23"/>
  <c r="T126" i="23"/>
  <c r="T198" i="23"/>
  <c r="U87" i="23"/>
  <c r="S79" i="23"/>
  <c r="R151" i="23"/>
  <c r="S239" i="23"/>
  <c r="T128" i="23"/>
  <c r="S171" i="23"/>
  <c r="S32" i="23"/>
  <c r="T60" i="23"/>
  <c r="R150" i="23"/>
  <c r="V226" i="23"/>
  <c r="W115" i="23"/>
  <c r="T157" i="23"/>
  <c r="S238" i="23"/>
  <c r="T127" i="23"/>
  <c r="T159" i="23"/>
  <c r="T162" i="23"/>
  <c r="U159" i="23" l="1"/>
  <c r="S150" i="23"/>
  <c r="S149" i="23"/>
  <c r="T40" i="23"/>
  <c r="S152" i="23"/>
  <c r="T230" i="23"/>
  <c r="U119" i="23"/>
  <c r="S144" i="23"/>
  <c r="V49" i="23"/>
  <c r="R163" i="23"/>
  <c r="T32" i="14" s="1"/>
  <c r="T205" i="23"/>
  <c r="U94" i="23"/>
  <c r="U116" i="23"/>
  <c r="T227" i="23"/>
  <c r="T236" i="23"/>
  <c r="U125" i="23"/>
  <c r="S246" i="23"/>
  <c r="S51" i="23"/>
  <c r="U161" i="23"/>
  <c r="V188" i="23"/>
  <c r="W77" i="23"/>
  <c r="T231" i="23"/>
  <c r="U120" i="23"/>
  <c r="T79" i="23"/>
  <c r="U98" i="23"/>
  <c r="T209" i="23"/>
  <c r="V242" i="23"/>
  <c r="W131" i="23"/>
  <c r="S148" i="23"/>
  <c r="S156" i="23"/>
  <c r="S145" i="23"/>
  <c r="T172" i="23"/>
  <c r="U61" i="23"/>
  <c r="T239" i="23"/>
  <c r="U128" i="23"/>
  <c r="T237" i="23"/>
  <c r="U126" i="23"/>
  <c r="V244" i="23"/>
  <c r="W133" i="23"/>
  <c r="V217" i="23"/>
  <c r="W106" i="23"/>
  <c r="V50" i="23"/>
  <c r="V184" i="23"/>
  <c r="W73" i="23"/>
  <c r="V45" i="23"/>
  <c r="U228" i="23"/>
  <c r="V117" i="23"/>
  <c r="V245" i="23"/>
  <c r="W134" i="23"/>
  <c r="T208" i="23"/>
  <c r="U97" i="23"/>
  <c r="T174" i="23"/>
  <c r="U63" i="23"/>
  <c r="T35" i="23"/>
  <c r="W212" i="23"/>
  <c r="X101" i="23"/>
  <c r="T181" i="23"/>
  <c r="U70" i="23"/>
  <c r="T42" i="23"/>
  <c r="T173" i="23"/>
  <c r="U62" i="23"/>
  <c r="T34" i="23"/>
  <c r="T234" i="23"/>
  <c r="U123" i="23"/>
  <c r="S155" i="23"/>
  <c r="T203" i="23"/>
  <c r="U92" i="23"/>
  <c r="U36" i="23" s="1"/>
  <c r="T176" i="23"/>
  <c r="U65" i="23"/>
  <c r="T37" i="23"/>
  <c r="T211" i="23"/>
  <c r="U100" i="23"/>
  <c r="U202" i="23"/>
  <c r="V91" i="23"/>
  <c r="S151" i="23"/>
  <c r="V241" i="23"/>
  <c r="W130" i="23"/>
  <c r="T143" i="23"/>
  <c r="T204" i="23"/>
  <c r="U93" i="23"/>
  <c r="V240" i="23"/>
  <c r="W129" i="23"/>
  <c r="S190" i="23"/>
  <c r="T44" i="23"/>
  <c r="X189" i="23"/>
  <c r="Y78" i="23"/>
  <c r="S154" i="23"/>
  <c r="S146" i="23"/>
  <c r="V187" i="23"/>
  <c r="W76" i="23"/>
  <c r="V48" i="23"/>
  <c r="T171" i="23"/>
  <c r="U60" i="23"/>
  <c r="T32" i="23"/>
  <c r="U198" i="23"/>
  <c r="V87" i="23"/>
  <c r="T107" i="23"/>
  <c r="V213" i="23"/>
  <c r="W102" i="23"/>
  <c r="U210" i="23"/>
  <c r="V99" i="23"/>
  <c r="T180" i="23"/>
  <c r="U69" i="23"/>
  <c r="T41" i="23"/>
  <c r="T200" i="23"/>
  <c r="U89" i="23"/>
  <c r="T33" i="23"/>
  <c r="W185" i="23"/>
  <c r="X74" i="23"/>
  <c r="S218" i="23"/>
  <c r="U179" i="23"/>
  <c r="V68" i="23"/>
  <c r="T36" i="23"/>
  <c r="T235" i="23"/>
  <c r="U124" i="23"/>
  <c r="U206" i="23"/>
  <c r="V95" i="23"/>
  <c r="W216" i="23"/>
  <c r="X105" i="23"/>
  <c r="U183" i="23"/>
  <c r="V72" i="23"/>
  <c r="V214" i="23"/>
  <c r="W103" i="23"/>
  <c r="U160" i="23"/>
  <c r="W226" i="23"/>
  <c r="X115" i="23"/>
  <c r="T238" i="23"/>
  <c r="U127" i="23"/>
  <c r="T229" i="23"/>
  <c r="U118" i="23"/>
  <c r="T182" i="23"/>
  <c r="T155" i="23" s="1"/>
  <c r="T43" i="23"/>
  <c r="U71" i="23"/>
  <c r="V186" i="23"/>
  <c r="W75" i="23"/>
  <c r="V47" i="23"/>
  <c r="T177" i="23"/>
  <c r="U66" i="23"/>
  <c r="T38" i="23"/>
  <c r="T178" i="23"/>
  <c r="T39" i="23"/>
  <c r="U67" i="23"/>
  <c r="T135" i="23"/>
  <c r="S153" i="23"/>
  <c r="V201" i="23"/>
  <c r="W90" i="23"/>
  <c r="U170" i="23"/>
  <c r="V59" i="23"/>
  <c r="U31" i="23"/>
  <c r="X215" i="23"/>
  <c r="Y104" i="23"/>
  <c r="T233" i="23"/>
  <c r="U122" i="23"/>
  <c r="U232" i="23"/>
  <c r="V121" i="23"/>
  <c r="U175" i="23"/>
  <c r="V64" i="23"/>
  <c r="T207" i="23"/>
  <c r="U96" i="23"/>
  <c r="V243" i="23"/>
  <c r="W132" i="23"/>
  <c r="T199" i="23"/>
  <c r="U88" i="23"/>
  <c r="U44" i="23" l="1"/>
  <c r="V159" i="23"/>
  <c r="T153" i="23"/>
  <c r="V158" i="23"/>
  <c r="T151" i="23"/>
  <c r="U107" i="23"/>
  <c r="T147" i="23"/>
  <c r="T156" i="23"/>
  <c r="T148" i="23"/>
  <c r="U236" i="23"/>
  <c r="V125" i="23"/>
  <c r="U205" i="23"/>
  <c r="V94" i="23"/>
  <c r="U135" i="23"/>
  <c r="U79" i="23"/>
  <c r="V119" i="23"/>
  <c r="U230" i="23"/>
  <c r="U227" i="23"/>
  <c r="V116" i="23"/>
  <c r="V162" i="23"/>
  <c r="W242" i="23"/>
  <c r="X131" i="23"/>
  <c r="S163" i="23"/>
  <c r="U32" i="14" s="1"/>
  <c r="U231" i="23"/>
  <c r="V120" i="23"/>
  <c r="T246" i="23"/>
  <c r="T218" i="23"/>
  <c r="T51" i="23"/>
  <c r="T145" i="23"/>
  <c r="T154" i="23"/>
  <c r="V161" i="23"/>
  <c r="U40" i="23"/>
  <c r="T152" i="23"/>
  <c r="T149" i="23"/>
  <c r="U172" i="23"/>
  <c r="V61" i="23"/>
  <c r="V98" i="23"/>
  <c r="U209" i="23"/>
  <c r="X77" i="23"/>
  <c r="W188" i="23"/>
  <c r="W186" i="23"/>
  <c r="W47" i="23"/>
  <c r="X75" i="23"/>
  <c r="T144" i="23"/>
  <c r="U176" i="23"/>
  <c r="V65" i="23"/>
  <c r="U37" i="23"/>
  <c r="U173" i="23"/>
  <c r="U34" i="23"/>
  <c r="V62" i="23"/>
  <c r="X212" i="23"/>
  <c r="Y101" i="23"/>
  <c r="U208" i="23"/>
  <c r="V97" i="23"/>
  <c r="V228" i="23"/>
  <c r="W117" i="23"/>
  <c r="W184" i="23"/>
  <c r="X73" i="23"/>
  <c r="W45" i="23"/>
  <c r="U237" i="23"/>
  <c r="V126" i="23"/>
  <c r="X216" i="23"/>
  <c r="Y105" i="23"/>
  <c r="U180" i="23"/>
  <c r="V69" i="23"/>
  <c r="U41" i="23"/>
  <c r="W213" i="23"/>
  <c r="X102" i="23"/>
  <c r="U204" i="23"/>
  <c r="V93" i="23"/>
  <c r="U211" i="23"/>
  <c r="V100" i="23"/>
  <c r="U234" i="23"/>
  <c r="V123" i="23"/>
  <c r="T146" i="23"/>
  <c r="V157" i="23"/>
  <c r="W244" i="23"/>
  <c r="X133" i="23"/>
  <c r="W49" i="23"/>
  <c r="U199" i="23"/>
  <c r="V88" i="23"/>
  <c r="V175" i="23"/>
  <c r="W64" i="23"/>
  <c r="U207" i="23"/>
  <c r="V96" i="23"/>
  <c r="U233" i="23"/>
  <c r="V122" i="23"/>
  <c r="U229" i="23"/>
  <c r="V118" i="23"/>
  <c r="V170" i="23"/>
  <c r="V31" i="23"/>
  <c r="W59" i="23"/>
  <c r="W201" i="23"/>
  <c r="X90" i="23"/>
  <c r="U178" i="23"/>
  <c r="V67" i="23"/>
  <c r="U39" i="23"/>
  <c r="U177" i="23"/>
  <c r="U38" i="23"/>
  <c r="V66" i="23"/>
  <c r="U182" i="23"/>
  <c r="V71" i="23"/>
  <c r="U43" i="23"/>
  <c r="U235" i="23"/>
  <c r="V124" i="23"/>
  <c r="V179" i="23"/>
  <c r="W68" i="23"/>
  <c r="W46" i="23"/>
  <c r="U200" i="23"/>
  <c r="V89" i="23"/>
  <c r="U33" i="23"/>
  <c r="W187" i="23"/>
  <c r="X76" i="23"/>
  <c r="W48" i="23"/>
  <c r="Y189" i="23"/>
  <c r="Z78" i="23"/>
  <c r="T190" i="23"/>
  <c r="U203" i="23"/>
  <c r="V92" i="23"/>
  <c r="W245" i="23"/>
  <c r="X134" i="23"/>
  <c r="U239" i="23"/>
  <c r="V128" i="23"/>
  <c r="U143" i="23"/>
  <c r="U238" i="23"/>
  <c r="V127" i="23"/>
  <c r="W243" i="23"/>
  <c r="X132" i="23"/>
  <c r="V232" i="23"/>
  <c r="W121" i="23"/>
  <c r="Y215" i="23"/>
  <c r="Z104" i="23"/>
  <c r="T150" i="23"/>
  <c r="X226" i="23"/>
  <c r="Y115" i="23"/>
  <c r="W214" i="23"/>
  <c r="X103" i="23"/>
  <c r="V183" i="23"/>
  <c r="W72" i="23"/>
  <c r="V206" i="23"/>
  <c r="W95" i="23"/>
  <c r="X185" i="23"/>
  <c r="Y74" i="23"/>
  <c r="V210" i="23"/>
  <c r="W99" i="23"/>
  <c r="V198" i="23"/>
  <c r="W87" i="23"/>
  <c r="U171" i="23"/>
  <c r="U32" i="23"/>
  <c r="V60" i="23"/>
  <c r="V160" i="23"/>
  <c r="W240" i="23"/>
  <c r="X129" i="23"/>
  <c r="W241" i="23"/>
  <c r="X130" i="23"/>
  <c r="V202" i="23"/>
  <c r="W91" i="23"/>
  <c r="U181" i="23"/>
  <c r="U42" i="23"/>
  <c r="V70" i="23"/>
  <c r="U174" i="23"/>
  <c r="V63" i="23"/>
  <c r="U35" i="23"/>
  <c r="W217" i="23"/>
  <c r="W162" i="23" s="1"/>
  <c r="X106" i="23"/>
  <c r="W50" i="23"/>
  <c r="X46" i="23" l="1"/>
  <c r="V44" i="23"/>
  <c r="U148" i="23"/>
  <c r="W161" i="23"/>
  <c r="V36" i="23"/>
  <c r="U145" i="23"/>
  <c r="U152" i="23"/>
  <c r="U150" i="23"/>
  <c r="U144" i="23"/>
  <c r="U154" i="23"/>
  <c r="U151" i="23"/>
  <c r="U147" i="23"/>
  <c r="U153" i="23"/>
  <c r="W119" i="23"/>
  <c r="V230" i="23"/>
  <c r="V227" i="23"/>
  <c r="W116" i="23"/>
  <c r="W125" i="23"/>
  <c r="V236" i="23"/>
  <c r="W94" i="23"/>
  <c r="V205" i="23"/>
  <c r="V79" i="23"/>
  <c r="U155" i="23"/>
  <c r="V135" i="23"/>
  <c r="W158" i="23"/>
  <c r="X188" i="23"/>
  <c r="Y77" i="23"/>
  <c r="U51" i="23"/>
  <c r="U246" i="23"/>
  <c r="X242" i="23"/>
  <c r="Y131" i="23"/>
  <c r="T163" i="23"/>
  <c r="V32" i="14" s="1"/>
  <c r="U156" i="23"/>
  <c r="V209" i="23"/>
  <c r="W98" i="23"/>
  <c r="W120" i="23"/>
  <c r="V231" i="23"/>
  <c r="U218" i="23"/>
  <c r="V172" i="23"/>
  <c r="W61" i="23"/>
  <c r="X217" i="23"/>
  <c r="Y106" i="23"/>
  <c r="X50" i="23"/>
  <c r="W202" i="23"/>
  <c r="X91" i="23"/>
  <c r="Y226" i="23"/>
  <c r="Z115" i="23"/>
  <c r="Z215" i="23"/>
  <c r="AA104" i="23"/>
  <c r="X243" i="23"/>
  <c r="Y132" i="23"/>
  <c r="Z189" i="23"/>
  <c r="AA78" i="23"/>
  <c r="Y76" i="23"/>
  <c r="X48" i="23"/>
  <c r="X187" i="23"/>
  <c r="V182" i="23"/>
  <c r="W71" i="23"/>
  <c r="V43" i="23"/>
  <c r="V233" i="23"/>
  <c r="W122" i="23"/>
  <c r="X213" i="23"/>
  <c r="Y102" i="23"/>
  <c r="U149" i="23"/>
  <c r="X186" i="23"/>
  <c r="Y75" i="23"/>
  <c r="X47" i="23"/>
  <c r="W210" i="23"/>
  <c r="X99" i="23"/>
  <c r="W206" i="23"/>
  <c r="X95" i="23"/>
  <c r="X245" i="23"/>
  <c r="Y134" i="23"/>
  <c r="V203" i="23"/>
  <c r="W92" i="23"/>
  <c r="W160" i="23"/>
  <c r="V235" i="23"/>
  <c r="W124" i="23"/>
  <c r="X201" i="23"/>
  <c r="Y90" i="23"/>
  <c r="W175" i="23"/>
  <c r="X64" i="23"/>
  <c r="V234" i="23"/>
  <c r="W123" i="23"/>
  <c r="W228" i="23"/>
  <c r="X117" i="23"/>
  <c r="Y212" i="23"/>
  <c r="Z101" i="23"/>
  <c r="U146" i="23"/>
  <c r="X240" i="23"/>
  <c r="Y129" i="23"/>
  <c r="X214" i="23"/>
  <c r="Y103" i="23"/>
  <c r="W232" i="23"/>
  <c r="X121" i="23"/>
  <c r="U190" i="23"/>
  <c r="V40" i="23"/>
  <c r="V143" i="23"/>
  <c r="V207" i="23"/>
  <c r="W96" i="23"/>
  <c r="X244" i="23"/>
  <c r="Y133" i="23"/>
  <c r="X49" i="23"/>
  <c r="V204" i="23"/>
  <c r="W93" i="23"/>
  <c r="X184" i="23"/>
  <c r="Y73" i="23"/>
  <c r="X45" i="23"/>
  <c r="W159" i="23"/>
  <c r="V181" i="23"/>
  <c r="W70" i="23"/>
  <c r="V42" i="23"/>
  <c r="X241" i="23"/>
  <c r="Y130" i="23"/>
  <c r="W198" i="23"/>
  <c r="X87" i="23"/>
  <c r="V238" i="23"/>
  <c r="W127" i="23"/>
  <c r="V174" i="23"/>
  <c r="W63" i="23"/>
  <c r="V35" i="23"/>
  <c r="V171" i="23"/>
  <c r="V32" i="23"/>
  <c r="W60" i="23"/>
  <c r="V107" i="23"/>
  <c r="Y185" i="23"/>
  <c r="Z74" i="23"/>
  <c r="W183" i="23"/>
  <c r="X72" i="23"/>
  <c r="V239" i="23"/>
  <c r="W128" i="23"/>
  <c r="V200" i="23"/>
  <c r="W89" i="23"/>
  <c r="V33" i="23"/>
  <c r="W179" i="23"/>
  <c r="X68" i="23"/>
  <c r="V177" i="23"/>
  <c r="W66" i="23"/>
  <c r="V38" i="23"/>
  <c r="V178" i="23"/>
  <c r="W67" i="23"/>
  <c r="V39" i="23"/>
  <c r="W170" i="23"/>
  <c r="W31" i="23"/>
  <c r="X59" i="23"/>
  <c r="W118" i="23"/>
  <c r="V229" i="23"/>
  <c r="V199" i="23"/>
  <c r="W88" i="23"/>
  <c r="V211" i="23"/>
  <c r="W100" i="23"/>
  <c r="V180" i="23"/>
  <c r="W69" i="23"/>
  <c r="V41" i="23"/>
  <c r="Y216" i="23"/>
  <c r="Z105" i="23"/>
  <c r="V237" i="23"/>
  <c r="W126" i="23"/>
  <c r="W157" i="23"/>
  <c r="V208" i="23"/>
  <c r="W97" i="23"/>
  <c r="V173" i="23"/>
  <c r="W62" i="23"/>
  <c r="V34" i="23"/>
  <c r="V176" i="23"/>
  <c r="W65" i="23"/>
  <c r="V37" i="23"/>
  <c r="W44" i="23" l="1"/>
  <c r="V148" i="23"/>
  <c r="V147" i="23"/>
  <c r="W36" i="23"/>
  <c r="X160" i="23"/>
  <c r="V145" i="23"/>
  <c r="U163" i="23"/>
  <c r="W32" i="14" s="1"/>
  <c r="V152" i="23"/>
  <c r="X125" i="23"/>
  <c r="W236" i="23"/>
  <c r="W230" i="23"/>
  <c r="X119" i="23"/>
  <c r="W40" i="23"/>
  <c r="W227" i="23"/>
  <c r="X116" i="23"/>
  <c r="V146" i="23"/>
  <c r="V156" i="23"/>
  <c r="W205" i="23"/>
  <c r="X94" i="23"/>
  <c r="V149" i="23"/>
  <c r="V150" i="23"/>
  <c r="X161" i="23"/>
  <c r="V218" i="23"/>
  <c r="V151" i="23"/>
  <c r="X158" i="23"/>
  <c r="W79" i="23"/>
  <c r="V246" i="23"/>
  <c r="X157" i="23"/>
  <c r="W172" i="23"/>
  <c r="X61" i="23"/>
  <c r="W231" i="23"/>
  <c r="X120" i="23"/>
  <c r="V51" i="23"/>
  <c r="W209" i="23"/>
  <c r="X98" i="23"/>
  <c r="Y242" i="23"/>
  <c r="Z131" i="23"/>
  <c r="Y188" i="23"/>
  <c r="Z77" i="23"/>
  <c r="Z216" i="23"/>
  <c r="AA105" i="23"/>
  <c r="X170" i="23"/>
  <c r="X31" i="23"/>
  <c r="Y59" i="23"/>
  <c r="W208" i="23"/>
  <c r="X97" i="23"/>
  <c r="W180" i="23"/>
  <c r="X69" i="23"/>
  <c r="W41" i="23"/>
  <c r="W199" i="23"/>
  <c r="X88" i="23"/>
  <c r="W229" i="23"/>
  <c r="X118" i="23"/>
  <c r="W143" i="23"/>
  <c r="X179" i="23"/>
  <c r="Y68" i="23"/>
  <c r="V144" i="23"/>
  <c r="W238" i="23"/>
  <c r="X127" i="23"/>
  <c r="W107" i="23"/>
  <c r="W181" i="23"/>
  <c r="X70" i="23"/>
  <c r="W42" i="23"/>
  <c r="Y244" i="23"/>
  <c r="Z133" i="23"/>
  <c r="Y49" i="23"/>
  <c r="W135" i="23"/>
  <c r="X175" i="23"/>
  <c r="Y64" i="23"/>
  <c r="W235" i="23"/>
  <c r="X124" i="23"/>
  <c r="X206" i="23"/>
  <c r="Y95" i="23"/>
  <c r="V155" i="23"/>
  <c r="Y187" i="23"/>
  <c r="Z76" i="23"/>
  <c r="Y48" i="23"/>
  <c r="Y243" i="23"/>
  <c r="Z132" i="23"/>
  <c r="Z226" i="23"/>
  <c r="AA115" i="23"/>
  <c r="W177" i="23"/>
  <c r="X66" i="23"/>
  <c r="W38" i="23"/>
  <c r="V154" i="23"/>
  <c r="Y184" i="23"/>
  <c r="Z73" i="23"/>
  <c r="Y45" i="23"/>
  <c r="V190" i="23"/>
  <c r="X232" i="23"/>
  <c r="Y121" i="23"/>
  <c r="Y240" i="23"/>
  <c r="Z129" i="23"/>
  <c r="X228" i="23"/>
  <c r="Y117" i="23"/>
  <c r="W234" i="23"/>
  <c r="X123" i="23"/>
  <c r="Y245" i="23"/>
  <c r="Z134" i="23"/>
  <c r="Y186" i="23"/>
  <c r="Z75" i="23"/>
  <c r="Y47" i="23"/>
  <c r="Y217" i="23"/>
  <c r="Z106" i="23"/>
  <c r="Y50" i="23"/>
  <c r="W173" i="23"/>
  <c r="X62" i="23"/>
  <c r="W34" i="23"/>
  <c r="X183" i="23"/>
  <c r="Y72" i="23"/>
  <c r="Z185" i="23"/>
  <c r="AA74" i="23"/>
  <c r="W171" i="23"/>
  <c r="W32" i="23"/>
  <c r="X60" i="23"/>
  <c r="W174" i="23"/>
  <c r="W147" i="23" s="1"/>
  <c r="W35" i="23"/>
  <c r="X63" i="23"/>
  <c r="Y241" i="23"/>
  <c r="Z130" i="23"/>
  <c r="Z212" i="23"/>
  <c r="AA101" i="23"/>
  <c r="Y201" i="23"/>
  <c r="Z90" i="23"/>
  <c r="X210" i="23"/>
  <c r="Y99" i="23"/>
  <c r="X159" i="23"/>
  <c r="AA189" i="23"/>
  <c r="AB78" i="23"/>
  <c r="AA215" i="23"/>
  <c r="AB104" i="23"/>
  <c r="X202" i="23"/>
  <c r="Y91" i="23"/>
  <c r="X162" i="23"/>
  <c r="V153" i="23"/>
  <c r="W211" i="23"/>
  <c r="X100" i="23"/>
  <c r="W178" i="23"/>
  <c r="W39" i="23"/>
  <c r="X67" i="23"/>
  <c r="W176" i="23"/>
  <c r="X65" i="23"/>
  <c r="W37" i="23"/>
  <c r="W237" i="23"/>
  <c r="X126" i="23"/>
  <c r="W200" i="23"/>
  <c r="X89" i="23"/>
  <c r="W33" i="23"/>
  <c r="X128" i="23"/>
  <c r="W239" i="23"/>
  <c r="Y46" i="23"/>
  <c r="X198" i="23"/>
  <c r="Y87" i="23"/>
  <c r="W204" i="23"/>
  <c r="X93" i="23"/>
  <c r="W207" i="23"/>
  <c r="X96" i="23"/>
  <c r="Y214" i="23"/>
  <c r="Z103" i="23"/>
  <c r="W203" i="23"/>
  <c r="W148" i="23" s="1"/>
  <c r="X92" i="23"/>
  <c r="Y213" i="23"/>
  <c r="Z102" i="23"/>
  <c r="W233" i="23"/>
  <c r="X122" i="23"/>
  <c r="W182" i="23"/>
  <c r="W155" i="23" s="1"/>
  <c r="W43" i="23"/>
  <c r="X71" i="23"/>
  <c r="W152" i="23" l="1"/>
  <c r="Z46" i="23"/>
  <c r="Y158" i="23"/>
  <c r="Z49" i="23"/>
  <c r="Y161" i="23"/>
  <c r="W151" i="23"/>
  <c r="W146" i="23"/>
  <c r="W145" i="23"/>
  <c r="W144" i="23"/>
  <c r="Y160" i="23"/>
  <c r="X230" i="23"/>
  <c r="Y119" i="23"/>
  <c r="W51" i="23"/>
  <c r="W153" i="23"/>
  <c r="X205" i="23"/>
  <c r="Y94" i="23"/>
  <c r="Y116" i="23"/>
  <c r="X227" i="23"/>
  <c r="X236" i="23"/>
  <c r="Y125" i="23"/>
  <c r="X44" i="23"/>
  <c r="X79" i="23"/>
  <c r="Y61" i="23"/>
  <c r="X172" i="23"/>
  <c r="W246" i="23"/>
  <c r="Z242" i="23"/>
  <c r="AA131" i="23"/>
  <c r="X231" i="23"/>
  <c r="Y120" i="23"/>
  <c r="V163" i="23"/>
  <c r="X32" i="14" s="1"/>
  <c r="Z188" i="23"/>
  <c r="AA77" i="23"/>
  <c r="X209" i="23"/>
  <c r="Y98" i="23"/>
  <c r="X233" i="23"/>
  <c r="Y122" i="23"/>
  <c r="X207" i="23"/>
  <c r="Y96" i="23"/>
  <c r="Y198" i="23"/>
  <c r="Z87" i="23"/>
  <c r="W156" i="23"/>
  <c r="X200" i="23"/>
  <c r="Y89" i="23"/>
  <c r="X33" i="23"/>
  <c r="X178" i="23"/>
  <c r="Y67" i="23"/>
  <c r="X39" i="23"/>
  <c r="Y210" i="23"/>
  <c r="Z99" i="23"/>
  <c r="AA212" i="23"/>
  <c r="AB101" i="23"/>
  <c r="X173" i="23"/>
  <c r="X34" i="23"/>
  <c r="Y62" i="23"/>
  <c r="Y162" i="23"/>
  <c r="Z245" i="23"/>
  <c r="AA134" i="23"/>
  <c r="Z240" i="23"/>
  <c r="AA129" i="23"/>
  <c r="W150" i="23"/>
  <c r="Y175" i="23"/>
  <c r="Z64" i="23"/>
  <c r="X181" i="23"/>
  <c r="X42" i="23"/>
  <c r="Y70" i="23"/>
  <c r="X199" i="23"/>
  <c r="Y88" i="23"/>
  <c r="AB189" i="23"/>
  <c r="AC78" i="23"/>
  <c r="Z241" i="23"/>
  <c r="AA130" i="23"/>
  <c r="Y183" i="23"/>
  <c r="Z72" i="23"/>
  <c r="X135" i="23"/>
  <c r="Z184" i="23"/>
  <c r="AA73" i="23"/>
  <c r="Z45" i="23"/>
  <c r="Z187" i="23"/>
  <c r="AA76" i="23"/>
  <c r="Z48" i="23"/>
  <c r="X235" i="23"/>
  <c r="Y124" i="23"/>
  <c r="Z244" i="23"/>
  <c r="Z161" i="23" s="1"/>
  <c r="AA133" i="23"/>
  <c r="W154" i="23"/>
  <c r="X40" i="23"/>
  <c r="W190" i="23"/>
  <c r="X208" i="23"/>
  <c r="Y97" i="23"/>
  <c r="X203" i="23"/>
  <c r="Y92" i="23"/>
  <c r="X107" i="23"/>
  <c r="X204" i="23"/>
  <c r="Y93" i="23"/>
  <c r="X239" i="23"/>
  <c r="Y128" i="23"/>
  <c r="X176" i="23"/>
  <c r="Y65" i="23"/>
  <c r="X37" i="23"/>
  <c r="AB215" i="23"/>
  <c r="AC104" i="23"/>
  <c r="Z201" i="23"/>
  <c r="AA90" i="23"/>
  <c r="X171" i="23"/>
  <c r="Y60" i="23"/>
  <c r="X32" i="23"/>
  <c r="AA185" i="23"/>
  <c r="AB74" i="23"/>
  <c r="Z186" i="23"/>
  <c r="AA75" i="23"/>
  <c r="Z47" i="23"/>
  <c r="Y228" i="23"/>
  <c r="Z117" i="23"/>
  <c r="Y232" i="23"/>
  <c r="Z121" i="23"/>
  <c r="Y157" i="23"/>
  <c r="W218" i="23"/>
  <c r="Z243" i="23"/>
  <c r="AA132" i="23"/>
  <c r="Y179" i="23"/>
  <c r="Z68" i="23"/>
  <c r="Y40" i="23"/>
  <c r="X229" i="23"/>
  <c r="Y118" i="23"/>
  <c r="X143" i="23"/>
  <c r="Z214" i="23"/>
  <c r="AA103" i="23"/>
  <c r="X182" i="23"/>
  <c r="Y71" i="23"/>
  <c r="X43" i="23"/>
  <c r="Z213" i="23"/>
  <c r="AA102" i="23"/>
  <c r="X237" i="23"/>
  <c r="Y126" i="23"/>
  <c r="W149" i="23"/>
  <c r="X211" i="23"/>
  <c r="Y100" i="23"/>
  <c r="Y202" i="23"/>
  <c r="Z91" i="23"/>
  <c r="X174" i="23"/>
  <c r="Y63" i="23"/>
  <c r="X35" i="23"/>
  <c r="Z217" i="23"/>
  <c r="AA106" i="23"/>
  <c r="Z50" i="23"/>
  <c r="Y159" i="23"/>
  <c r="X234" i="23"/>
  <c r="Y123" i="23"/>
  <c r="X177" i="23"/>
  <c r="X38" i="23"/>
  <c r="Y66" i="23"/>
  <c r="AA226" i="23"/>
  <c r="AB115" i="23"/>
  <c r="Y206" i="23"/>
  <c r="Z95" i="23"/>
  <c r="X36" i="23"/>
  <c r="X238" i="23"/>
  <c r="Y127" i="23"/>
  <c r="X180" i="23"/>
  <c r="Y69" i="23"/>
  <c r="X41" i="23"/>
  <c r="Y170" i="23"/>
  <c r="Z59" i="23"/>
  <c r="Y31" i="23"/>
  <c r="AA216" i="23"/>
  <c r="AB105" i="23"/>
  <c r="X147" i="23" l="1"/>
  <c r="AA46" i="23"/>
  <c r="X150" i="23"/>
  <c r="Z162" i="23"/>
  <c r="X152" i="23"/>
  <c r="Z158" i="23"/>
  <c r="Y79" i="23"/>
  <c r="X144" i="23"/>
  <c r="X145" i="23"/>
  <c r="W163" i="23"/>
  <c r="Y32" i="14" s="1"/>
  <c r="X153" i="23"/>
  <c r="Y227" i="23"/>
  <c r="Z116" i="23"/>
  <c r="Y236" i="23"/>
  <c r="Z125" i="23"/>
  <c r="Y205" i="23"/>
  <c r="Z94" i="23"/>
  <c r="Z119" i="23"/>
  <c r="Y230" i="23"/>
  <c r="X156" i="23"/>
  <c r="X51" i="23"/>
  <c r="X218" i="23"/>
  <c r="AA188" i="23"/>
  <c r="AB77" i="23"/>
  <c r="Z157" i="23"/>
  <c r="AA242" i="23"/>
  <c r="AB131" i="23"/>
  <c r="Y172" i="23"/>
  <c r="Z61" i="23"/>
  <c r="Y209" i="23"/>
  <c r="Z98" i="23"/>
  <c r="X246" i="23"/>
  <c r="Y231" i="23"/>
  <c r="Z120" i="23"/>
  <c r="Y238" i="23"/>
  <c r="Z127" i="23"/>
  <c r="Y177" i="23"/>
  <c r="Y38" i="23"/>
  <c r="Z66" i="23"/>
  <c r="Y211" i="23"/>
  <c r="Z100" i="23"/>
  <c r="AA214" i="23"/>
  <c r="AB103" i="23"/>
  <c r="Y229" i="23"/>
  <c r="Z118" i="23"/>
  <c r="Y135" i="23"/>
  <c r="Z232" i="23"/>
  <c r="AA121" i="23"/>
  <c r="AA201" i="23"/>
  <c r="AB90" i="23"/>
  <c r="Y239" i="23"/>
  <c r="Z128" i="23"/>
  <c r="X148" i="23"/>
  <c r="AA187" i="23"/>
  <c r="AB76" i="23"/>
  <c r="AA48" i="23"/>
  <c r="AA241" i="23"/>
  <c r="AB130" i="23"/>
  <c r="Y181" i="23"/>
  <c r="Y42" i="23"/>
  <c r="Z70" i="23"/>
  <c r="Z175" i="23"/>
  <c r="AA64" i="23"/>
  <c r="AA240" i="23"/>
  <c r="AB129" i="23"/>
  <c r="Z198" i="23"/>
  <c r="AA87" i="23"/>
  <c r="Y143" i="23"/>
  <c r="AB226" i="23"/>
  <c r="AC115" i="23"/>
  <c r="Y234" i="23"/>
  <c r="Z123" i="23"/>
  <c r="AA217" i="23"/>
  <c r="AB106" i="23"/>
  <c r="AA50" i="23"/>
  <c r="Y174" i="23"/>
  <c r="Z63" i="23"/>
  <c r="Y35" i="23"/>
  <c r="AA186" i="23"/>
  <c r="AA47" i="23"/>
  <c r="AB75" i="23"/>
  <c r="Y208" i="23"/>
  <c r="Z97" i="23"/>
  <c r="Y235" i="23"/>
  <c r="Z124" i="23"/>
  <c r="Z160" i="23"/>
  <c r="Y44" i="23"/>
  <c r="Y199" i="23"/>
  <c r="Z88" i="23"/>
  <c r="Y173" i="23"/>
  <c r="Y34" i="23"/>
  <c r="Z62" i="23"/>
  <c r="AB212" i="23"/>
  <c r="AC101" i="23"/>
  <c r="Y200" i="23"/>
  <c r="Z89" i="23"/>
  <c r="Y33" i="23"/>
  <c r="Y107" i="23"/>
  <c r="Y233" i="23"/>
  <c r="Z122" i="23"/>
  <c r="AB216" i="23"/>
  <c r="AC105" i="23"/>
  <c r="Z202" i="23"/>
  <c r="AA91" i="23"/>
  <c r="Y182" i="23"/>
  <c r="Z71" i="23"/>
  <c r="Y43" i="23"/>
  <c r="AA243" i="23"/>
  <c r="AB132" i="23"/>
  <c r="Z228" i="23"/>
  <c r="AA117" i="23"/>
  <c r="Z159" i="23"/>
  <c r="Y171" i="23"/>
  <c r="Y32" i="23"/>
  <c r="Z60" i="23"/>
  <c r="Y176" i="23"/>
  <c r="Z65" i="23"/>
  <c r="Y37" i="23"/>
  <c r="Y203" i="23"/>
  <c r="Z92" i="23"/>
  <c r="AA244" i="23"/>
  <c r="AB133" i="23"/>
  <c r="AA49" i="23"/>
  <c r="AA184" i="23"/>
  <c r="AA157" i="23" s="1"/>
  <c r="AB73" i="23"/>
  <c r="AA45" i="23"/>
  <c r="Z183" i="23"/>
  <c r="AA72" i="23"/>
  <c r="X154" i="23"/>
  <c r="AA245" i="23"/>
  <c r="AB134" i="23"/>
  <c r="Y178" i="23"/>
  <c r="Z67" i="23"/>
  <c r="Y39" i="23"/>
  <c r="Z170" i="23"/>
  <c r="AA59" i="23"/>
  <c r="Z31" i="23"/>
  <c r="Y180" i="23"/>
  <c r="Y41" i="23"/>
  <c r="Z69" i="23"/>
  <c r="Z206" i="23"/>
  <c r="AA95" i="23"/>
  <c r="Y237" i="23"/>
  <c r="Z126" i="23"/>
  <c r="AA213" i="23"/>
  <c r="AB102" i="23"/>
  <c r="AB46" i="23" s="1"/>
  <c r="X155" i="23"/>
  <c r="X190" i="23"/>
  <c r="Z179" i="23"/>
  <c r="AA68" i="23"/>
  <c r="AB185" i="23"/>
  <c r="AC74" i="23"/>
  <c r="AC215" i="23"/>
  <c r="AD104" i="23"/>
  <c r="X149" i="23"/>
  <c r="Y204" i="23"/>
  <c r="Z93" i="23"/>
  <c r="AC189" i="23"/>
  <c r="AD78" i="23"/>
  <c r="Y36" i="23"/>
  <c r="X146" i="23"/>
  <c r="Z210" i="23"/>
  <c r="AA99" i="23"/>
  <c r="X151" i="23"/>
  <c r="Y207" i="23"/>
  <c r="Z96" i="23"/>
  <c r="Z44" i="23" l="1"/>
  <c r="Y156" i="23"/>
  <c r="Y152" i="23"/>
  <c r="Y151" i="23"/>
  <c r="Y155" i="23"/>
  <c r="Y148" i="23"/>
  <c r="AA158" i="23"/>
  <c r="AB49" i="23"/>
  <c r="Y146" i="23"/>
  <c r="Y153" i="23"/>
  <c r="Y246" i="23"/>
  <c r="Y144" i="23"/>
  <c r="Y147" i="23"/>
  <c r="AA161" i="23"/>
  <c r="Y145" i="23"/>
  <c r="X163" i="23"/>
  <c r="Z32" i="14" s="1"/>
  <c r="AA159" i="23"/>
  <c r="Z236" i="23"/>
  <c r="AA125" i="23"/>
  <c r="AA119" i="23"/>
  <c r="Z230" i="23"/>
  <c r="AA94" i="23"/>
  <c r="Z205" i="23"/>
  <c r="Z227" i="23"/>
  <c r="AA116" i="23"/>
  <c r="Z209" i="23"/>
  <c r="AA98" i="23"/>
  <c r="AC131" i="23"/>
  <c r="AB242" i="23"/>
  <c r="Y51" i="23"/>
  <c r="AA120" i="23"/>
  <c r="Z231" i="23"/>
  <c r="Z172" i="23"/>
  <c r="AA61" i="23"/>
  <c r="Y218" i="23"/>
  <c r="AB188" i="23"/>
  <c r="AC77" i="23"/>
  <c r="AB245" i="23"/>
  <c r="AC134" i="23"/>
  <c r="AB184" i="23"/>
  <c r="AC73" i="23"/>
  <c r="AB45" i="23"/>
  <c r="Z176" i="23"/>
  <c r="Z37" i="23"/>
  <c r="AA65" i="23"/>
  <c r="Z174" i="23"/>
  <c r="AA63" i="23"/>
  <c r="Z35" i="23"/>
  <c r="AA162" i="23"/>
  <c r="AA198" i="23"/>
  <c r="AB87" i="23"/>
  <c r="AB187" i="23"/>
  <c r="AC76" i="23"/>
  <c r="AB48" i="23"/>
  <c r="AA232" i="23"/>
  <c r="AB121" i="23"/>
  <c r="Z229" i="23"/>
  <c r="AA118" i="23"/>
  <c r="Z211" i="23"/>
  <c r="AA100" i="23"/>
  <c r="Z238" i="23"/>
  <c r="AA127" i="23"/>
  <c r="AA210" i="23"/>
  <c r="AB99" i="23"/>
  <c r="AD189" i="23"/>
  <c r="AE78" i="23"/>
  <c r="AC185" i="23"/>
  <c r="AD74" i="23"/>
  <c r="Z237" i="23"/>
  <c r="AA126" i="23"/>
  <c r="Z180" i="23"/>
  <c r="Z41" i="23"/>
  <c r="AA69" i="23"/>
  <c r="AA170" i="23"/>
  <c r="AA31" i="23"/>
  <c r="AB59" i="23"/>
  <c r="AA183" i="23"/>
  <c r="AB72" i="23"/>
  <c r="Z203" i="23"/>
  <c r="AA92" i="23"/>
  <c r="Y149" i="23"/>
  <c r="AA202" i="23"/>
  <c r="AB91" i="23"/>
  <c r="Z233" i="23"/>
  <c r="AA122" i="23"/>
  <c r="Z200" i="23"/>
  <c r="AA89" i="23"/>
  <c r="Z33" i="23"/>
  <c r="Z173" i="23"/>
  <c r="Z146" i="23" s="1"/>
  <c r="AA62" i="23"/>
  <c r="Z34" i="23"/>
  <c r="Z199" i="23"/>
  <c r="AA88" i="23"/>
  <c r="Z235" i="23"/>
  <c r="AA124" i="23"/>
  <c r="AB186" i="23"/>
  <c r="AB47" i="23"/>
  <c r="AC75" i="23"/>
  <c r="Z234" i="23"/>
  <c r="AA123" i="23"/>
  <c r="Z107" i="23"/>
  <c r="Z181" i="23"/>
  <c r="AA70" i="23"/>
  <c r="Z42" i="23"/>
  <c r="AB241" i="23"/>
  <c r="AC130" i="23"/>
  <c r="AA160" i="23"/>
  <c r="AB201" i="23"/>
  <c r="AC90" i="23"/>
  <c r="Z177" i="23"/>
  <c r="AA66" i="23"/>
  <c r="Z38" i="23"/>
  <c r="Z207" i="23"/>
  <c r="AA96" i="23"/>
  <c r="AD215" i="23"/>
  <c r="AE104" i="23"/>
  <c r="Z40" i="23"/>
  <c r="Z79" i="23"/>
  <c r="AA67" i="23"/>
  <c r="Z39" i="23"/>
  <c r="Z178" i="23"/>
  <c r="Z171" i="23"/>
  <c r="AA60" i="23"/>
  <c r="Z32" i="23"/>
  <c r="Z135" i="23"/>
  <c r="AA175" i="23"/>
  <c r="AB64" i="23"/>
  <c r="AA36" i="23"/>
  <c r="AB214" i="23"/>
  <c r="AC103" i="23"/>
  <c r="Z204" i="23"/>
  <c r="AA93" i="23"/>
  <c r="AA179" i="23"/>
  <c r="AB68" i="23"/>
  <c r="AB213" i="23"/>
  <c r="AC102" i="23"/>
  <c r="AA206" i="23"/>
  <c r="AB95" i="23"/>
  <c r="Z143" i="23"/>
  <c r="AB244" i="23"/>
  <c r="AB161" i="23" s="1"/>
  <c r="AC133" i="23"/>
  <c r="AC49" i="23" s="1"/>
  <c r="AA228" i="23"/>
  <c r="AB117" i="23"/>
  <c r="AB243" i="23"/>
  <c r="AC132" i="23"/>
  <c r="Z182" i="23"/>
  <c r="AA71" i="23"/>
  <c r="Z43" i="23"/>
  <c r="AC216" i="23"/>
  <c r="AD105" i="23"/>
  <c r="AC212" i="23"/>
  <c r="AD101" i="23"/>
  <c r="Z208" i="23"/>
  <c r="AA97" i="23"/>
  <c r="AB217" i="23"/>
  <c r="AB162" i="23" s="1"/>
  <c r="AC106" i="23"/>
  <c r="AB50" i="23"/>
  <c r="AC226" i="23"/>
  <c r="AD115" i="23"/>
  <c r="Y190" i="23"/>
  <c r="AB240" i="23"/>
  <c r="AC129" i="23"/>
  <c r="Z36" i="23"/>
  <c r="Y154" i="23"/>
  <c r="Z239" i="23"/>
  <c r="AA128" i="23"/>
  <c r="Y150" i="23"/>
  <c r="Z155" i="23" l="1"/>
  <c r="AA40" i="23"/>
  <c r="Z151" i="23"/>
  <c r="Z148" i="23"/>
  <c r="Z246" i="23"/>
  <c r="Y163" i="23"/>
  <c r="AA32" i="14" s="1"/>
  <c r="Z145" i="23"/>
  <c r="Z144" i="23"/>
  <c r="AB158" i="23"/>
  <c r="Z150" i="23"/>
  <c r="Z154" i="23"/>
  <c r="Z147" i="23"/>
  <c r="AB116" i="23"/>
  <c r="AA227" i="23"/>
  <c r="AB119" i="23"/>
  <c r="AA230" i="23"/>
  <c r="Z152" i="23"/>
  <c r="AA236" i="23"/>
  <c r="AB125" i="23"/>
  <c r="AA205" i="23"/>
  <c r="AB94" i="23"/>
  <c r="AA79" i="23"/>
  <c r="AC188" i="23"/>
  <c r="AD77" i="23"/>
  <c r="AC242" i="23"/>
  <c r="AD131" i="23"/>
  <c r="Z218" i="23"/>
  <c r="AA231" i="23"/>
  <c r="AB120" i="23"/>
  <c r="AA209" i="23"/>
  <c r="AB98" i="23"/>
  <c r="Z51" i="23"/>
  <c r="AB61" i="23"/>
  <c r="AA172" i="23"/>
  <c r="AA239" i="23"/>
  <c r="AB128" i="23"/>
  <c r="AC240" i="23"/>
  <c r="AD129" i="23"/>
  <c r="AB179" i="23"/>
  <c r="AC68" i="23"/>
  <c r="AA204" i="23"/>
  <c r="AB93" i="23"/>
  <c r="AA177" i="23"/>
  <c r="AB66" i="23"/>
  <c r="AA38" i="23"/>
  <c r="AA181" i="23"/>
  <c r="AB70" i="23"/>
  <c r="AA42" i="23"/>
  <c r="AA234" i="23"/>
  <c r="AB123" i="23"/>
  <c r="AB159" i="23"/>
  <c r="AA44" i="23"/>
  <c r="Z153" i="23"/>
  <c r="AD185" i="23"/>
  <c r="AE74" i="23"/>
  <c r="AA211" i="23"/>
  <c r="AB100" i="23"/>
  <c r="AB232" i="23"/>
  <c r="AC121" i="23"/>
  <c r="AB160" i="23"/>
  <c r="AA174" i="23"/>
  <c r="AA35" i="23"/>
  <c r="AB63" i="23"/>
  <c r="Z149" i="23"/>
  <c r="AC245" i="23"/>
  <c r="AD134" i="23"/>
  <c r="AB175" i="23"/>
  <c r="AC64" i="23"/>
  <c r="Z156" i="23"/>
  <c r="AA207" i="23"/>
  <c r="AB96" i="23"/>
  <c r="AC241" i="23"/>
  <c r="AD130" i="23"/>
  <c r="AA235" i="23"/>
  <c r="AB124" i="23"/>
  <c r="AA200" i="23"/>
  <c r="AB89" i="23"/>
  <c r="AA33" i="23"/>
  <c r="AB202" i="23"/>
  <c r="AC91" i="23"/>
  <c r="AB183" i="23"/>
  <c r="AC72" i="23"/>
  <c r="AA143" i="23"/>
  <c r="AA237" i="23"/>
  <c r="AB126" i="23"/>
  <c r="AE189" i="23"/>
  <c r="AF78" i="23"/>
  <c r="AG78" i="23" s="1"/>
  <c r="AA238" i="23"/>
  <c r="AB127" i="23"/>
  <c r="AA208" i="23"/>
  <c r="AB97" i="23"/>
  <c r="AD216" i="23"/>
  <c r="AE105" i="23"/>
  <c r="AA182" i="23"/>
  <c r="AA43" i="23"/>
  <c r="AB71" i="23"/>
  <c r="AB228" i="23"/>
  <c r="AC117" i="23"/>
  <c r="AC213" i="23"/>
  <c r="AD102" i="23"/>
  <c r="Z190" i="23"/>
  <c r="AC214" i="23"/>
  <c r="AD103" i="23"/>
  <c r="AC201" i="23"/>
  <c r="AD90" i="23"/>
  <c r="AC186" i="23"/>
  <c r="AD75" i="23"/>
  <c r="AC47" i="23"/>
  <c r="AA173" i="23"/>
  <c r="AB62" i="23"/>
  <c r="AA34" i="23"/>
  <c r="AA203" i="23"/>
  <c r="AA148" i="23" s="1"/>
  <c r="AB92" i="23"/>
  <c r="AB170" i="23"/>
  <c r="AB31" i="23"/>
  <c r="AC59" i="23"/>
  <c r="AA180" i="23"/>
  <c r="AB69" i="23"/>
  <c r="AA41" i="23"/>
  <c r="AA229" i="23"/>
  <c r="AB118" i="23"/>
  <c r="AB198" i="23"/>
  <c r="AC87" i="23"/>
  <c r="AA176" i="23"/>
  <c r="AA149" i="23" s="1"/>
  <c r="AB65" i="23"/>
  <c r="AA37" i="23"/>
  <c r="AC184" i="23"/>
  <c r="AD73" i="23"/>
  <c r="AC45" i="23"/>
  <c r="AD226" i="23"/>
  <c r="AE115" i="23"/>
  <c r="AC217" i="23"/>
  <c r="AC162" i="23" s="1"/>
  <c r="AD106" i="23"/>
  <c r="AC50" i="23"/>
  <c r="AD212" i="23"/>
  <c r="AE101" i="23"/>
  <c r="AA135" i="23"/>
  <c r="AC243" i="23"/>
  <c r="AD132" i="23"/>
  <c r="AC244" i="23"/>
  <c r="AD133" i="23"/>
  <c r="AB206" i="23"/>
  <c r="AC95" i="23"/>
  <c r="AA171" i="23"/>
  <c r="AA32" i="23"/>
  <c r="AB60" i="23"/>
  <c r="AA178" i="23"/>
  <c r="AA39" i="23"/>
  <c r="AB67" i="23"/>
  <c r="AE215" i="23"/>
  <c r="AF104" i="23"/>
  <c r="AA199" i="23"/>
  <c r="AB88" i="23"/>
  <c r="AA233" i="23"/>
  <c r="AB122" i="23"/>
  <c r="AC46" i="23"/>
  <c r="AB210" i="23"/>
  <c r="AC99" i="23"/>
  <c r="AC187" i="23"/>
  <c r="AD76" i="23"/>
  <c r="AC48" i="23"/>
  <c r="AA107" i="23"/>
  <c r="AB157" i="23"/>
  <c r="AC157" i="23" l="1"/>
  <c r="AF215" i="23"/>
  <c r="AG104" i="23"/>
  <c r="AG189" i="23"/>
  <c r="AH78" i="23"/>
  <c r="AC161" i="23"/>
  <c r="AB107" i="23"/>
  <c r="AD49" i="23"/>
  <c r="AC160" i="23"/>
  <c r="AA156" i="23"/>
  <c r="AA51" i="23"/>
  <c r="AA151" i="23"/>
  <c r="AA218" i="23"/>
  <c r="AA145" i="23"/>
  <c r="AC158" i="23"/>
  <c r="AA147" i="23"/>
  <c r="AA144" i="23"/>
  <c r="AB236" i="23"/>
  <c r="AC125" i="23"/>
  <c r="AB230" i="23"/>
  <c r="AC119" i="23"/>
  <c r="AB205" i="23"/>
  <c r="AC94" i="23"/>
  <c r="AB227" i="23"/>
  <c r="AC116" i="23"/>
  <c r="AA153" i="23"/>
  <c r="Z163" i="23"/>
  <c r="AB32" i="14" s="1"/>
  <c r="AC61" i="23"/>
  <c r="AB172" i="23"/>
  <c r="AB231" i="23"/>
  <c r="AC120" i="23"/>
  <c r="AE77" i="23"/>
  <c r="AD188" i="23"/>
  <c r="AB135" i="23"/>
  <c r="AB40" i="23"/>
  <c r="AB209" i="23"/>
  <c r="AC98" i="23"/>
  <c r="AA246" i="23"/>
  <c r="AA152" i="23"/>
  <c r="AD242" i="23"/>
  <c r="AE131" i="23"/>
  <c r="AE212" i="23"/>
  <c r="AF101" i="23"/>
  <c r="AB176" i="23"/>
  <c r="AC65" i="23"/>
  <c r="AB37" i="23"/>
  <c r="AC198" i="23"/>
  <c r="AD87" i="23"/>
  <c r="AC170" i="23"/>
  <c r="AD59" i="23"/>
  <c r="AC31" i="23"/>
  <c r="AB203" i="23"/>
  <c r="AC92" i="23"/>
  <c r="AA146" i="23"/>
  <c r="AD201" i="23"/>
  <c r="AE90" i="23"/>
  <c r="AE216" i="23"/>
  <c r="AF105" i="23"/>
  <c r="AB238" i="23"/>
  <c r="AC127" i="23"/>
  <c r="AC183" i="23"/>
  <c r="AD72" i="23"/>
  <c r="AE185" i="23"/>
  <c r="AF74" i="23"/>
  <c r="AG74" i="23" s="1"/>
  <c r="AB234" i="23"/>
  <c r="AC123" i="23"/>
  <c r="AA154" i="23"/>
  <c r="AB204" i="23"/>
  <c r="AC93" i="23"/>
  <c r="AC206" i="23"/>
  <c r="AD95" i="23"/>
  <c r="AD243" i="23"/>
  <c r="AE132" i="23"/>
  <c r="AE226" i="23"/>
  <c r="AF115" i="23"/>
  <c r="AG115" i="23" s="1"/>
  <c r="AD184" i="23"/>
  <c r="AD45" i="23"/>
  <c r="AE73" i="23"/>
  <c r="AB180" i="23"/>
  <c r="AC69" i="23"/>
  <c r="AB41" i="23"/>
  <c r="AD213" i="23"/>
  <c r="AE102" i="23"/>
  <c r="AB182" i="23"/>
  <c r="AB43" i="23"/>
  <c r="AC71" i="23"/>
  <c r="AA190" i="23"/>
  <c r="AB200" i="23"/>
  <c r="AC89" i="23"/>
  <c r="AB33" i="23"/>
  <c r="AD241" i="23"/>
  <c r="AE130" i="23"/>
  <c r="AD245" i="23"/>
  <c r="AE134" i="23"/>
  <c r="AB211" i="23"/>
  <c r="AC100" i="23"/>
  <c r="AD240" i="23"/>
  <c r="AE129" i="23"/>
  <c r="AC210" i="23"/>
  <c r="AD99" i="23"/>
  <c r="AB199" i="23"/>
  <c r="AC88" i="23"/>
  <c r="AB178" i="23"/>
  <c r="AB39" i="23"/>
  <c r="AC67" i="23"/>
  <c r="AB143" i="23"/>
  <c r="AD186" i="23"/>
  <c r="AE75" i="23"/>
  <c r="AD47" i="23"/>
  <c r="AB208" i="23"/>
  <c r="AC97" i="23"/>
  <c r="AB237" i="23"/>
  <c r="AC126" i="23"/>
  <c r="AC202" i="23"/>
  <c r="AD91" i="23"/>
  <c r="AB36" i="23"/>
  <c r="AB174" i="23"/>
  <c r="AC63" i="23"/>
  <c r="AB35" i="23"/>
  <c r="AB177" i="23"/>
  <c r="AC66" i="23"/>
  <c r="AB38" i="23"/>
  <c r="AD187" i="23"/>
  <c r="AE76" i="23"/>
  <c r="AD48" i="23"/>
  <c r="AB233" i="23"/>
  <c r="AC122" i="23"/>
  <c r="AB171" i="23"/>
  <c r="AC60" i="23"/>
  <c r="AB32" i="23"/>
  <c r="AD244" i="23"/>
  <c r="AE133" i="23"/>
  <c r="AD217" i="23"/>
  <c r="AD162" i="23" s="1"/>
  <c r="AE106" i="23"/>
  <c r="AD50" i="23"/>
  <c r="AB229" i="23"/>
  <c r="AC118" i="23"/>
  <c r="AB79" i="23"/>
  <c r="AC62" i="23"/>
  <c r="AB34" i="23"/>
  <c r="AB173" i="23"/>
  <c r="AC159" i="23"/>
  <c r="AD214" i="23"/>
  <c r="AE103" i="23"/>
  <c r="AC228" i="23"/>
  <c r="AD117" i="23"/>
  <c r="AA155" i="23"/>
  <c r="AF189" i="23"/>
  <c r="AB44" i="23"/>
  <c r="AB235" i="23"/>
  <c r="AC124" i="23"/>
  <c r="AB207" i="23"/>
  <c r="AC96" i="23"/>
  <c r="AD64" i="23"/>
  <c r="AC175" i="23"/>
  <c r="AD121" i="23"/>
  <c r="AC232" i="23"/>
  <c r="AD46" i="23"/>
  <c r="AB181" i="23"/>
  <c r="AC70" i="23"/>
  <c r="AB42" i="23"/>
  <c r="AA150" i="23"/>
  <c r="AC179" i="23"/>
  <c r="AD68" i="23"/>
  <c r="AB239" i="23"/>
  <c r="AC128" i="23"/>
  <c r="AG226" i="23" l="1"/>
  <c r="AH115" i="23"/>
  <c r="AF212" i="23"/>
  <c r="AG101" i="23"/>
  <c r="AF216" i="23"/>
  <c r="AG105" i="23"/>
  <c r="AG215" i="23"/>
  <c r="AH104" i="23"/>
  <c r="AG185" i="23"/>
  <c r="AH74" i="23"/>
  <c r="AH189" i="23"/>
  <c r="AI78" i="23"/>
  <c r="AB147" i="23"/>
  <c r="AD161" i="23"/>
  <c r="AC36" i="23"/>
  <c r="AC40" i="23"/>
  <c r="AB145" i="23"/>
  <c r="AB144" i="23"/>
  <c r="AA163" i="23"/>
  <c r="AC32" i="14" s="1"/>
  <c r="AB148" i="23"/>
  <c r="AC135" i="23"/>
  <c r="AD158" i="23"/>
  <c r="AD94" i="23"/>
  <c r="AC205" i="23"/>
  <c r="AC236" i="23"/>
  <c r="AD125" i="23"/>
  <c r="AB155" i="23"/>
  <c r="AD116" i="23"/>
  <c r="AC227" i="23"/>
  <c r="AC230" i="23"/>
  <c r="AD119" i="23"/>
  <c r="AB152" i="23"/>
  <c r="AB51" i="23"/>
  <c r="AB150" i="23"/>
  <c r="AB218" i="23"/>
  <c r="AE242" i="23"/>
  <c r="AF131" i="23"/>
  <c r="AD98" i="23"/>
  <c r="AC209" i="23"/>
  <c r="AB246" i="23"/>
  <c r="AC79" i="23"/>
  <c r="AB151" i="23"/>
  <c r="AE188" i="23"/>
  <c r="AF77" i="23"/>
  <c r="AD61" i="23"/>
  <c r="AC172" i="23"/>
  <c r="AC231" i="23"/>
  <c r="AD120" i="23"/>
  <c r="AB156" i="23"/>
  <c r="AE46" i="23"/>
  <c r="AE214" i="23"/>
  <c r="AF103" i="23"/>
  <c r="AD232" i="23"/>
  <c r="AE121" i="23"/>
  <c r="AC235" i="23"/>
  <c r="AD124" i="23"/>
  <c r="AB146" i="23"/>
  <c r="AC229" i="23"/>
  <c r="AD118" i="23"/>
  <c r="AE217" i="23"/>
  <c r="AF106" i="23"/>
  <c r="AG106" i="23" s="1"/>
  <c r="AE50" i="23"/>
  <c r="AC174" i="23"/>
  <c r="AD63" i="23"/>
  <c r="AC35" i="23"/>
  <c r="AE240" i="23"/>
  <c r="AF129" i="23"/>
  <c r="AC211" i="23"/>
  <c r="AD100" i="23"/>
  <c r="AE241" i="23"/>
  <c r="AF130" i="23"/>
  <c r="AC180" i="23"/>
  <c r="AD69" i="23"/>
  <c r="AC41" i="23"/>
  <c r="AD157" i="23"/>
  <c r="AE243" i="23"/>
  <c r="AF132" i="23"/>
  <c r="AC234" i="23"/>
  <c r="AD123" i="23"/>
  <c r="AD183" i="23"/>
  <c r="AE72" i="23"/>
  <c r="AC238" i="23"/>
  <c r="AD127" i="23"/>
  <c r="AC203" i="23"/>
  <c r="AD92" i="23"/>
  <c r="AC177" i="23"/>
  <c r="AC38" i="23"/>
  <c r="AD66" i="23"/>
  <c r="AC237" i="23"/>
  <c r="AD126" i="23"/>
  <c r="AB190" i="23"/>
  <c r="AB153" i="23"/>
  <c r="AF226" i="23"/>
  <c r="AC204" i="23"/>
  <c r="AD93" i="23"/>
  <c r="AE201" i="23"/>
  <c r="AF90" i="23"/>
  <c r="AC143" i="23"/>
  <c r="AC181" i="23"/>
  <c r="AC42" i="23"/>
  <c r="AD70" i="23"/>
  <c r="AC173" i="23"/>
  <c r="AC34" i="23"/>
  <c r="AD62" i="23"/>
  <c r="AC199" i="23"/>
  <c r="AD88" i="23"/>
  <c r="AD210" i="23"/>
  <c r="AE99" i="23"/>
  <c r="AE245" i="23"/>
  <c r="AF134" i="23"/>
  <c r="AE213" i="23"/>
  <c r="AF102" i="23"/>
  <c r="AE184" i="23"/>
  <c r="AF73" i="23"/>
  <c r="AG73" i="23" s="1"/>
  <c r="AE45" i="23"/>
  <c r="AD206" i="23"/>
  <c r="AE95" i="23"/>
  <c r="AF185" i="23"/>
  <c r="AD198" i="23"/>
  <c r="AE87" i="23"/>
  <c r="AC176" i="23"/>
  <c r="AD65" i="23"/>
  <c r="AC37" i="23"/>
  <c r="AD175" i="23"/>
  <c r="AE64" i="23"/>
  <c r="AD179" i="23"/>
  <c r="AE68" i="23"/>
  <c r="AC207" i="23"/>
  <c r="AD96" i="23"/>
  <c r="AE244" i="23"/>
  <c r="AF133" i="23"/>
  <c r="AG133" i="23" s="1"/>
  <c r="AE49" i="23"/>
  <c r="AE187" i="23"/>
  <c r="AF76" i="23"/>
  <c r="AG76" i="23" s="1"/>
  <c r="AE48" i="23"/>
  <c r="AE186" i="23"/>
  <c r="AE47" i="23"/>
  <c r="AF75" i="23"/>
  <c r="AG75" i="23" s="1"/>
  <c r="AC239" i="23"/>
  <c r="AD128" i="23"/>
  <c r="AB154" i="23"/>
  <c r="AD228" i="23"/>
  <c r="AE117" i="23"/>
  <c r="AC171" i="23"/>
  <c r="AC32" i="23"/>
  <c r="AD60" i="23"/>
  <c r="AC233" i="23"/>
  <c r="AD122" i="23"/>
  <c r="AD160" i="23"/>
  <c r="AD202" i="23"/>
  <c r="AE91" i="23"/>
  <c r="AC208" i="23"/>
  <c r="AD97" i="23"/>
  <c r="AD159" i="23"/>
  <c r="AC178" i="23"/>
  <c r="AD67" i="23"/>
  <c r="AC39" i="23"/>
  <c r="AC200" i="23"/>
  <c r="AD89" i="23"/>
  <c r="AC33" i="23"/>
  <c r="AC182" i="23"/>
  <c r="AD71" i="23"/>
  <c r="AC43" i="23"/>
  <c r="AC44" i="23"/>
  <c r="AD170" i="23"/>
  <c r="AE59" i="23"/>
  <c r="AD31" i="23"/>
  <c r="AC107" i="23"/>
  <c r="AB149" i="23"/>
  <c r="AE157" i="23" l="1"/>
  <c r="AC156" i="23"/>
  <c r="AF243" i="23"/>
  <c r="AG132" i="23"/>
  <c r="AG48" i="23" s="1"/>
  <c r="AG244" i="23"/>
  <c r="AH133" i="23"/>
  <c r="AF242" i="23"/>
  <c r="AG131" i="23"/>
  <c r="AH226" i="23"/>
  <c r="AI115" i="23"/>
  <c r="AF245" i="23"/>
  <c r="AG134" i="23"/>
  <c r="AG50" i="23" s="1"/>
  <c r="AF241" i="23"/>
  <c r="AG130" i="23"/>
  <c r="AF240" i="23"/>
  <c r="AG129" i="23"/>
  <c r="AG45" i="23" s="1"/>
  <c r="AF213" i="23"/>
  <c r="AG102" i="23"/>
  <c r="AG217" i="23"/>
  <c r="AH106" i="23"/>
  <c r="AG216" i="23"/>
  <c r="AH105" i="23"/>
  <c r="AH215" i="23"/>
  <c r="AI104" i="23"/>
  <c r="AF214" i="23"/>
  <c r="AG103" i="23"/>
  <c r="AG212" i="23"/>
  <c r="AH101" i="23"/>
  <c r="AF201" i="23"/>
  <c r="AG90" i="23"/>
  <c r="AG186" i="23"/>
  <c r="AH75" i="23"/>
  <c r="AH76" i="23"/>
  <c r="AG187" i="23"/>
  <c r="AG184" i="23"/>
  <c r="AH73" i="23"/>
  <c r="AF188" i="23"/>
  <c r="AG77" i="23"/>
  <c r="AJ78" i="23"/>
  <c r="AI189" i="23"/>
  <c r="AH185" i="23"/>
  <c r="AI74" i="23"/>
  <c r="AC152" i="23"/>
  <c r="AE159" i="23"/>
  <c r="AD36" i="23"/>
  <c r="AE158" i="23"/>
  <c r="AE160" i="23"/>
  <c r="AD135" i="23"/>
  <c r="AC148" i="23"/>
  <c r="AC151" i="23"/>
  <c r="AC155" i="23"/>
  <c r="AC146" i="23"/>
  <c r="AC147" i="23"/>
  <c r="AC145" i="23"/>
  <c r="AE161" i="23"/>
  <c r="AC144" i="23"/>
  <c r="AC149" i="23"/>
  <c r="AD79" i="23"/>
  <c r="AE116" i="23"/>
  <c r="AD227" i="23"/>
  <c r="AD230" i="23"/>
  <c r="AE119" i="23"/>
  <c r="AD205" i="23"/>
  <c r="AE94" i="23"/>
  <c r="AB163" i="23"/>
  <c r="AD32" i="14" s="1"/>
  <c r="AD236" i="23"/>
  <c r="AE125" i="23"/>
  <c r="AC246" i="23"/>
  <c r="AC218" i="23"/>
  <c r="AD209" i="23"/>
  <c r="AE98" i="23"/>
  <c r="AC51" i="23"/>
  <c r="AD172" i="23"/>
  <c r="AE61" i="23"/>
  <c r="AD231" i="23"/>
  <c r="AE120" i="23"/>
  <c r="AE202" i="23"/>
  <c r="AF91" i="23"/>
  <c r="AD207" i="23"/>
  <c r="AE96" i="23"/>
  <c r="AE198" i="23"/>
  <c r="AF87" i="23"/>
  <c r="AG87" i="23" s="1"/>
  <c r="AF184" i="23"/>
  <c r="AF45" i="23"/>
  <c r="AD199" i="23"/>
  <c r="AE88" i="23"/>
  <c r="AD238" i="23"/>
  <c r="AE127" i="23"/>
  <c r="AE123" i="23"/>
  <c r="AD234" i="23"/>
  <c r="AD211" i="23"/>
  <c r="AE100" i="23"/>
  <c r="AD174" i="23"/>
  <c r="AD147" i="23" s="1"/>
  <c r="AE63" i="23"/>
  <c r="AD35" i="23"/>
  <c r="AE162" i="23"/>
  <c r="AD200" i="23"/>
  <c r="AE89" i="23"/>
  <c r="AD33" i="23"/>
  <c r="AD143" i="23"/>
  <c r="AE71" i="23"/>
  <c r="AD182" i="23"/>
  <c r="AD43" i="23"/>
  <c r="AD171" i="23"/>
  <c r="AE60" i="23"/>
  <c r="AD32" i="23"/>
  <c r="AE228" i="23"/>
  <c r="AF117" i="23"/>
  <c r="AD239" i="23"/>
  <c r="AE128" i="23"/>
  <c r="AD176" i="23"/>
  <c r="AE65" i="23"/>
  <c r="AD37" i="23"/>
  <c r="AE206" i="23"/>
  <c r="AF95" i="23"/>
  <c r="AD181" i="23"/>
  <c r="AE70" i="23"/>
  <c r="AD42" i="23"/>
  <c r="AC190" i="23"/>
  <c r="AD204" i="23"/>
  <c r="AE93" i="23"/>
  <c r="AD237" i="23"/>
  <c r="AE126" i="23"/>
  <c r="AC150" i="23"/>
  <c r="AD229" i="23"/>
  <c r="AE118" i="23"/>
  <c r="AF244" i="23"/>
  <c r="AF49" i="23"/>
  <c r="AD40" i="23"/>
  <c r="AE175" i="23"/>
  <c r="AF64" i="23"/>
  <c r="AG64" i="23" s="1"/>
  <c r="AE210" i="23"/>
  <c r="AF99" i="23"/>
  <c r="AD173" i="23"/>
  <c r="AE62" i="23"/>
  <c r="AD34" i="23"/>
  <c r="AD203" i="23"/>
  <c r="AD148" i="23" s="1"/>
  <c r="AE92" i="23"/>
  <c r="AD44" i="23"/>
  <c r="AD180" i="23"/>
  <c r="AE69" i="23"/>
  <c r="AD41" i="23"/>
  <c r="AE232" i="23"/>
  <c r="AF121" i="23"/>
  <c r="AD208" i="23"/>
  <c r="AE97" i="23"/>
  <c r="AE170" i="23"/>
  <c r="AE31" i="23"/>
  <c r="AF59" i="23"/>
  <c r="AG59" i="23" s="1"/>
  <c r="AD178" i="23"/>
  <c r="AD151" i="23" s="1"/>
  <c r="AE67" i="23"/>
  <c r="AD39" i="23"/>
  <c r="AD233" i="23"/>
  <c r="AE122" i="23"/>
  <c r="AF186" i="23"/>
  <c r="AF47" i="23"/>
  <c r="AF187" i="23"/>
  <c r="AF48" i="23"/>
  <c r="AE179" i="23"/>
  <c r="AF68" i="23"/>
  <c r="AG68" i="23" s="1"/>
  <c r="AD107" i="23"/>
  <c r="AF46" i="23"/>
  <c r="AC154" i="23"/>
  <c r="AD177" i="23"/>
  <c r="AE66" i="23"/>
  <c r="AD38" i="23"/>
  <c r="AE183" i="23"/>
  <c r="AF72" i="23"/>
  <c r="AG72" i="23" s="1"/>
  <c r="AC153" i="23"/>
  <c r="AF217" i="23"/>
  <c r="AF50" i="23"/>
  <c r="AD235" i="23"/>
  <c r="AE124" i="23"/>
  <c r="AE36" i="23" l="1"/>
  <c r="AD144" i="23"/>
  <c r="AF158" i="23"/>
  <c r="AG47" i="23"/>
  <c r="AI226" i="23"/>
  <c r="AJ115" i="23"/>
  <c r="AH244" i="23"/>
  <c r="AI133" i="23"/>
  <c r="AF232" i="23"/>
  <c r="AG121" i="23"/>
  <c r="AF228" i="23"/>
  <c r="AG117" i="23"/>
  <c r="AG240" i="23"/>
  <c r="AH129" i="23"/>
  <c r="AG245" i="23"/>
  <c r="AG162" i="23" s="1"/>
  <c r="AH134" i="23"/>
  <c r="AH50" i="23" s="1"/>
  <c r="AG242" i="23"/>
  <c r="AH131" i="23"/>
  <c r="AG243" i="23"/>
  <c r="AG160" i="23" s="1"/>
  <c r="AH132" i="23"/>
  <c r="AG157" i="23"/>
  <c r="AG241" i="23"/>
  <c r="AH130" i="23"/>
  <c r="AH217" i="23"/>
  <c r="AI106" i="23"/>
  <c r="AF206" i="23"/>
  <c r="AG95" i="23"/>
  <c r="AG198" i="23"/>
  <c r="AH87" i="23"/>
  <c r="AF202" i="23"/>
  <c r="AG91" i="23"/>
  <c r="AH212" i="23"/>
  <c r="AI101" i="23"/>
  <c r="AI215" i="23"/>
  <c r="AJ104" i="23"/>
  <c r="AG213" i="23"/>
  <c r="AH102" i="23"/>
  <c r="AG46" i="23"/>
  <c r="AF210" i="23"/>
  <c r="AG99" i="23"/>
  <c r="AG201" i="23"/>
  <c r="AH90" i="23"/>
  <c r="AG214" i="23"/>
  <c r="AH103" i="23"/>
  <c r="AI105" i="23"/>
  <c r="AH216" i="23"/>
  <c r="AG170" i="23"/>
  <c r="AH59" i="23"/>
  <c r="AG31" i="23"/>
  <c r="AJ189" i="23"/>
  <c r="AK78" i="23"/>
  <c r="AH184" i="23"/>
  <c r="AH45" i="23"/>
  <c r="AI73" i="23"/>
  <c r="AH72" i="23"/>
  <c r="AG183" i="23"/>
  <c r="AG179" i="23"/>
  <c r="AH68" i="23"/>
  <c r="AG188" i="23"/>
  <c r="AG161" i="23" s="1"/>
  <c r="AG49" i="23"/>
  <c r="AH77" i="23"/>
  <c r="AG175" i="23"/>
  <c r="AH64" i="23"/>
  <c r="AH186" i="23"/>
  <c r="AH47" i="23"/>
  <c r="AI75" i="23"/>
  <c r="AJ74" i="23"/>
  <c r="AI185" i="23"/>
  <c r="AH187" i="23"/>
  <c r="AI76" i="23"/>
  <c r="AE44" i="23"/>
  <c r="AD145" i="23"/>
  <c r="AD150" i="23"/>
  <c r="AE230" i="23"/>
  <c r="AF119" i="23"/>
  <c r="AF94" i="23"/>
  <c r="AE205" i="23"/>
  <c r="AE236" i="23"/>
  <c r="AF125" i="23"/>
  <c r="AE227" i="23"/>
  <c r="AF116" i="23"/>
  <c r="AD246" i="23"/>
  <c r="AD156" i="23"/>
  <c r="AF61" i="23"/>
  <c r="AE172" i="23"/>
  <c r="AD51" i="23"/>
  <c r="AC163" i="23"/>
  <c r="AE32" i="14" s="1"/>
  <c r="AE107" i="23"/>
  <c r="AE231" i="23"/>
  <c r="AF120" i="23"/>
  <c r="AD146" i="23"/>
  <c r="AD149" i="23"/>
  <c r="AD152" i="23"/>
  <c r="AF98" i="23"/>
  <c r="AE209" i="23"/>
  <c r="AE235" i="23"/>
  <c r="AF124" i="23"/>
  <c r="AE40" i="23"/>
  <c r="AF160" i="23"/>
  <c r="AF170" i="23"/>
  <c r="AF31" i="23"/>
  <c r="AE173" i="23"/>
  <c r="AF62" i="23"/>
  <c r="AG62" i="23" s="1"/>
  <c r="AE34" i="23"/>
  <c r="AE229" i="23"/>
  <c r="AF118" i="23"/>
  <c r="AG118" i="23" s="1"/>
  <c r="AE237" i="23"/>
  <c r="AF126" i="23"/>
  <c r="AE176" i="23"/>
  <c r="AF65" i="23"/>
  <c r="AG65" i="23" s="1"/>
  <c r="AE37" i="23"/>
  <c r="AE135" i="23"/>
  <c r="AE171" i="23"/>
  <c r="AE32" i="23"/>
  <c r="AF60" i="23"/>
  <c r="AG60" i="23" s="1"/>
  <c r="AE182" i="23"/>
  <c r="AE43" i="23"/>
  <c r="AF71" i="23"/>
  <c r="AG71" i="23" s="1"/>
  <c r="AD190" i="23"/>
  <c r="AE211" i="23"/>
  <c r="AF100" i="23"/>
  <c r="AF198" i="23"/>
  <c r="AE207" i="23"/>
  <c r="AF96" i="23"/>
  <c r="AE177" i="23"/>
  <c r="AF66" i="23"/>
  <c r="AG66" i="23" s="1"/>
  <c r="AE38" i="23"/>
  <c r="AF179" i="23"/>
  <c r="AE79" i="23"/>
  <c r="AE208" i="23"/>
  <c r="AF97" i="23"/>
  <c r="AE203" i="23"/>
  <c r="AF92" i="23"/>
  <c r="AF175" i="23"/>
  <c r="AF161" i="23"/>
  <c r="AE238" i="23"/>
  <c r="AF127" i="23"/>
  <c r="AF157" i="23"/>
  <c r="AF183" i="23"/>
  <c r="AF159" i="23"/>
  <c r="AE178" i="23"/>
  <c r="AE39" i="23"/>
  <c r="AF67" i="23"/>
  <c r="AG67" i="23" s="1"/>
  <c r="AE180" i="23"/>
  <c r="AF69" i="23"/>
  <c r="AG69" i="23" s="1"/>
  <c r="AE41" i="23"/>
  <c r="AE204" i="23"/>
  <c r="AF93" i="23"/>
  <c r="AE181" i="23"/>
  <c r="AF70" i="23"/>
  <c r="AG70" i="23" s="1"/>
  <c r="AE42" i="23"/>
  <c r="AD218" i="23"/>
  <c r="AE239" i="23"/>
  <c r="AE156" i="23" s="1"/>
  <c r="AF128" i="23"/>
  <c r="AE200" i="23"/>
  <c r="AF89" i="23"/>
  <c r="AG89" i="23" s="1"/>
  <c r="AE33" i="23"/>
  <c r="AE174" i="23"/>
  <c r="AE35" i="23"/>
  <c r="AF63" i="23"/>
  <c r="AG63" i="23" s="1"/>
  <c r="AE199" i="23"/>
  <c r="AF88" i="23"/>
  <c r="AF162" i="23"/>
  <c r="AE233" i="23"/>
  <c r="AF122" i="23"/>
  <c r="AE143" i="23"/>
  <c r="AD153" i="23"/>
  <c r="AD154" i="23"/>
  <c r="AD155" i="23"/>
  <c r="AE234" i="23"/>
  <c r="AF123" i="23"/>
  <c r="AH52" i="14"/>
  <c r="AG52" i="14"/>
  <c r="AH48" i="14"/>
  <c r="AG48" i="14"/>
  <c r="AH42" i="14"/>
  <c r="AG42" i="14"/>
  <c r="AG158" i="23" l="1"/>
  <c r="AG229" i="23"/>
  <c r="AH118" i="23"/>
  <c r="AH240" i="23"/>
  <c r="AH157" i="23" s="1"/>
  <c r="AI129" i="23"/>
  <c r="AG232" i="23"/>
  <c r="AH121" i="23"/>
  <c r="AF234" i="23"/>
  <c r="AG123" i="23"/>
  <c r="AF231" i="23"/>
  <c r="AG120" i="23"/>
  <c r="AF236" i="23"/>
  <c r="AG125" i="23"/>
  <c r="AF230" i="23"/>
  <c r="AG119" i="23"/>
  <c r="AG159" i="23"/>
  <c r="AH243" i="23"/>
  <c r="AH160" i="23" s="1"/>
  <c r="AI132" i="23"/>
  <c r="AJ226" i="23"/>
  <c r="AK115" i="23"/>
  <c r="AF237" i="23"/>
  <c r="AG126" i="23"/>
  <c r="AF235" i="23"/>
  <c r="AG124" i="23"/>
  <c r="AH48" i="23"/>
  <c r="AH241" i="23"/>
  <c r="AI130" i="23"/>
  <c r="AH245" i="23"/>
  <c r="AH162" i="23" s="1"/>
  <c r="AI134" i="23"/>
  <c r="AI50" i="23" s="1"/>
  <c r="AG228" i="23"/>
  <c r="AH117" i="23"/>
  <c r="AI244" i="23"/>
  <c r="AJ133" i="23"/>
  <c r="AF239" i="23"/>
  <c r="AG128" i="23"/>
  <c r="AF233" i="23"/>
  <c r="AG122" i="23"/>
  <c r="AF238" i="23"/>
  <c r="AG127" i="23"/>
  <c r="AF227" i="23"/>
  <c r="AG116" i="23"/>
  <c r="AH242" i="23"/>
  <c r="AI131" i="23"/>
  <c r="AF199" i="23"/>
  <c r="AG88" i="23"/>
  <c r="AF203" i="23"/>
  <c r="AG92" i="23"/>
  <c r="AF211" i="23"/>
  <c r="AG100" i="23"/>
  <c r="AF205" i="23"/>
  <c r="AG94" i="23"/>
  <c r="AI90" i="23"/>
  <c r="AH201" i="23"/>
  <c r="AJ215" i="23"/>
  <c r="AK104" i="23"/>
  <c r="AK215" i="23" s="1"/>
  <c r="AF207" i="23"/>
  <c r="AF152" i="23" s="1"/>
  <c r="AG96" i="23"/>
  <c r="AF209" i="23"/>
  <c r="AG98" i="23"/>
  <c r="AI216" i="23"/>
  <c r="AJ105" i="23"/>
  <c r="AH213" i="23"/>
  <c r="AH158" i="23" s="1"/>
  <c r="AI102" i="23"/>
  <c r="AH46" i="23"/>
  <c r="AG202" i="23"/>
  <c r="AH91" i="23"/>
  <c r="AI217" i="23"/>
  <c r="AJ106" i="23"/>
  <c r="AG200" i="23"/>
  <c r="AH89" i="23"/>
  <c r="AF204" i="23"/>
  <c r="AG93" i="23"/>
  <c r="AG37" i="23" s="1"/>
  <c r="AF208" i="23"/>
  <c r="AG97" i="23"/>
  <c r="AG41" i="23" s="1"/>
  <c r="AI103" i="23"/>
  <c r="AH214" i="23"/>
  <c r="AG210" i="23"/>
  <c r="AH99" i="23"/>
  <c r="AJ101" i="23"/>
  <c r="AI212" i="23"/>
  <c r="AH95" i="23"/>
  <c r="AG206" i="23"/>
  <c r="AI87" i="23"/>
  <c r="AH198" i="23"/>
  <c r="AG181" i="23"/>
  <c r="AG42" i="23"/>
  <c r="AH70" i="23"/>
  <c r="AG180" i="23"/>
  <c r="AH69" i="23"/>
  <c r="AH179" i="23"/>
  <c r="AI68" i="23"/>
  <c r="AH63" i="23"/>
  <c r="AG174" i="23"/>
  <c r="AG35" i="23"/>
  <c r="AG171" i="23"/>
  <c r="AG32" i="23"/>
  <c r="AH60" i="23"/>
  <c r="AI187" i="23"/>
  <c r="AJ76" i="23"/>
  <c r="AI48" i="23"/>
  <c r="AK74" i="23"/>
  <c r="AJ185" i="23"/>
  <c r="AH188" i="23"/>
  <c r="AH161" i="23" s="1"/>
  <c r="AH49" i="23"/>
  <c r="AI77" i="23"/>
  <c r="AH183" i="23"/>
  <c r="AI72" i="23"/>
  <c r="AG178" i="23"/>
  <c r="AH67" i="23"/>
  <c r="AG39" i="23"/>
  <c r="AG177" i="23"/>
  <c r="AH66" i="23"/>
  <c r="AG182" i="23"/>
  <c r="AH71" i="23"/>
  <c r="AG43" i="23"/>
  <c r="AG176" i="23"/>
  <c r="AH65" i="23"/>
  <c r="AG173" i="23"/>
  <c r="AG146" i="23" s="1"/>
  <c r="AH62" i="23"/>
  <c r="AG34" i="23"/>
  <c r="AH175" i="23"/>
  <c r="AI64" i="23"/>
  <c r="AI45" i="23"/>
  <c r="AJ73" i="23"/>
  <c r="AI184" i="23"/>
  <c r="AK189" i="23"/>
  <c r="F189" i="23" s="1"/>
  <c r="AI59" i="23"/>
  <c r="AH170" i="23"/>
  <c r="AH31" i="23"/>
  <c r="AF172" i="23"/>
  <c r="AG61" i="23"/>
  <c r="AI186" i="23"/>
  <c r="AJ75" i="23"/>
  <c r="AG143" i="23"/>
  <c r="AE147" i="23"/>
  <c r="AE148" i="23"/>
  <c r="AE154" i="23"/>
  <c r="AE152" i="23"/>
  <c r="AE145" i="23"/>
  <c r="AE218" i="23"/>
  <c r="AD163" i="23"/>
  <c r="AF32" i="14" s="1"/>
  <c r="AE51" i="23"/>
  <c r="AE190" i="23"/>
  <c r="AE246" i="23"/>
  <c r="AE153" i="23"/>
  <c r="AF40" i="23"/>
  <c r="AF178" i="23"/>
  <c r="AF39" i="23"/>
  <c r="AF177" i="23"/>
  <c r="AF38" i="23"/>
  <c r="AF107" i="23"/>
  <c r="AE155" i="23"/>
  <c r="AF180" i="23"/>
  <c r="AF41" i="23"/>
  <c r="AE150" i="23"/>
  <c r="AF171" i="23"/>
  <c r="AF32" i="23"/>
  <c r="AF79" i="23"/>
  <c r="AF174" i="23"/>
  <c r="AF35" i="23"/>
  <c r="AF200" i="23"/>
  <c r="AF33" i="23"/>
  <c r="AE151" i="23"/>
  <c r="AF44" i="23"/>
  <c r="AF36" i="23"/>
  <c r="AF182" i="23"/>
  <c r="AF43" i="23"/>
  <c r="AF176" i="23"/>
  <c r="AF37" i="23"/>
  <c r="AF173" i="23"/>
  <c r="AF34" i="23"/>
  <c r="AF143" i="23"/>
  <c r="AF181" i="23"/>
  <c r="AF42" i="23"/>
  <c r="AF156" i="23"/>
  <c r="AF148" i="23"/>
  <c r="AE144" i="23"/>
  <c r="AE149" i="23"/>
  <c r="AF229" i="23"/>
  <c r="AF135" i="23"/>
  <c r="AE146" i="23"/>
  <c r="G24" i="14"/>
  <c r="F24" i="14" s="1"/>
  <c r="G26" i="14"/>
  <c r="F26" i="14" s="1"/>
  <c r="F57" i="14" l="1"/>
  <c r="D20" i="20" s="1"/>
  <c r="AG38" i="23"/>
  <c r="AH159" i="23"/>
  <c r="AI47" i="23"/>
  <c r="F215" i="23"/>
  <c r="AF218" i="23"/>
  <c r="AG238" i="23"/>
  <c r="AG155" i="23" s="1"/>
  <c r="AH127" i="23"/>
  <c r="AG239" i="23"/>
  <c r="AH128" i="23"/>
  <c r="AH228" i="23"/>
  <c r="AI117" i="23"/>
  <c r="AI241" i="23"/>
  <c r="AJ130" i="23"/>
  <c r="AH126" i="23"/>
  <c r="AG237" i="23"/>
  <c r="AJ132" i="23"/>
  <c r="AI243" i="23"/>
  <c r="AI160" i="23" s="1"/>
  <c r="AG230" i="23"/>
  <c r="AG147" i="23" s="1"/>
  <c r="AH119" i="23"/>
  <c r="AG231" i="23"/>
  <c r="AH120" i="23"/>
  <c r="AH232" i="23"/>
  <c r="AI121" i="23"/>
  <c r="AG227" i="23"/>
  <c r="AH116" i="23"/>
  <c r="AG135" i="23"/>
  <c r="AG233" i="23"/>
  <c r="AH122" i="23"/>
  <c r="AJ244" i="23"/>
  <c r="AK133" i="23"/>
  <c r="AK244" i="23" s="1"/>
  <c r="AJ134" i="23"/>
  <c r="AI245" i="23"/>
  <c r="AI162" i="23" s="1"/>
  <c r="AI118" i="23"/>
  <c r="AH229" i="23"/>
  <c r="AI242" i="23"/>
  <c r="AJ131" i="23"/>
  <c r="AG235" i="23"/>
  <c r="AH124" i="23"/>
  <c r="AK226" i="23"/>
  <c r="F226" i="23" s="1"/>
  <c r="AG236" i="23"/>
  <c r="AH125" i="23"/>
  <c r="AG234" i="23"/>
  <c r="AH123" i="23"/>
  <c r="AH39" i="23" s="1"/>
  <c r="AI240" i="23"/>
  <c r="AI157" i="23" s="1"/>
  <c r="AJ129" i="23"/>
  <c r="AG151" i="23"/>
  <c r="AJ87" i="23"/>
  <c r="AI198" i="23"/>
  <c r="AJ212" i="23"/>
  <c r="AK101" i="23"/>
  <c r="AK212" i="23" s="1"/>
  <c r="AI214" i="23"/>
  <c r="AI159" i="23" s="1"/>
  <c r="AJ103" i="23"/>
  <c r="AI91" i="23"/>
  <c r="AH202" i="23"/>
  <c r="AG205" i="23"/>
  <c r="AG150" i="23" s="1"/>
  <c r="AH94" i="23"/>
  <c r="AH38" i="23" s="1"/>
  <c r="AG203" i="23"/>
  <c r="AG148" i="23" s="1"/>
  <c r="AH92" i="23"/>
  <c r="AG36" i="23"/>
  <c r="AH210" i="23"/>
  <c r="AI99" i="23"/>
  <c r="AG204" i="23"/>
  <c r="AG149" i="23" s="1"/>
  <c r="AH93" i="23"/>
  <c r="AJ216" i="23"/>
  <c r="AK105" i="23"/>
  <c r="AK216" i="23" s="1"/>
  <c r="AG209" i="23"/>
  <c r="AG154" i="23" s="1"/>
  <c r="AH98" i="23"/>
  <c r="AJ90" i="23"/>
  <c r="AI201" i="23"/>
  <c r="AH206" i="23"/>
  <c r="AI95" i="23"/>
  <c r="AK106" i="23"/>
  <c r="AJ217" i="23"/>
  <c r="AG211" i="23"/>
  <c r="AG156" i="23" s="1"/>
  <c r="AH100" i="23"/>
  <c r="AG44" i="23"/>
  <c r="AG199" i="23"/>
  <c r="AG144" i="23" s="1"/>
  <c r="AH88" i="23"/>
  <c r="AG107" i="23"/>
  <c r="AG208" i="23"/>
  <c r="AH97" i="23"/>
  <c r="AH41" i="23" s="1"/>
  <c r="AH200" i="23"/>
  <c r="AI89" i="23"/>
  <c r="AI213" i="23"/>
  <c r="AI158" i="23" s="1"/>
  <c r="AJ102" i="23"/>
  <c r="AI46" i="23"/>
  <c r="AG207" i="23"/>
  <c r="AG152" i="23" s="1"/>
  <c r="AH96" i="23"/>
  <c r="AG40" i="23"/>
  <c r="AK75" i="23"/>
  <c r="AJ186" i="23"/>
  <c r="AK185" i="23"/>
  <c r="F185" i="23" s="1"/>
  <c r="AI60" i="23"/>
  <c r="AH171" i="23"/>
  <c r="AJ68" i="23"/>
  <c r="AI179" i="23"/>
  <c r="AH34" i="23"/>
  <c r="AI62" i="23"/>
  <c r="AH173" i="23"/>
  <c r="AI66" i="23"/>
  <c r="AH177" i="23"/>
  <c r="AI67" i="23"/>
  <c r="AH178" i="23"/>
  <c r="AI183" i="23"/>
  <c r="AJ72" i="23"/>
  <c r="AH174" i="23"/>
  <c r="AI63" i="23"/>
  <c r="AH35" i="23"/>
  <c r="AI70" i="23"/>
  <c r="AH181" i="23"/>
  <c r="AG172" i="23"/>
  <c r="AH61" i="23"/>
  <c r="AG33" i="23"/>
  <c r="AH143" i="23"/>
  <c r="AI175" i="23"/>
  <c r="AJ64" i="23"/>
  <c r="AK76" i="23"/>
  <c r="AJ48" i="23"/>
  <c r="AJ187" i="23"/>
  <c r="AJ59" i="23"/>
  <c r="AI170" i="23"/>
  <c r="AI31" i="23"/>
  <c r="AJ45" i="23"/>
  <c r="AJ184" i="23"/>
  <c r="AK73" i="23"/>
  <c r="AH176" i="23"/>
  <c r="AI65" i="23"/>
  <c r="AH37" i="23"/>
  <c r="AI71" i="23"/>
  <c r="AH182" i="23"/>
  <c r="AH43" i="23"/>
  <c r="AG79" i="23"/>
  <c r="AI49" i="23"/>
  <c r="AJ77" i="23"/>
  <c r="AI188" i="23"/>
  <c r="AI161" i="23" s="1"/>
  <c r="AH180" i="23"/>
  <c r="AI69" i="23"/>
  <c r="AF190" i="23"/>
  <c r="AE163" i="23"/>
  <c r="AG32" i="14" s="1"/>
  <c r="AF51" i="23"/>
  <c r="AF150" i="23"/>
  <c r="AF146" i="23"/>
  <c r="AF155" i="23"/>
  <c r="AF145" i="23"/>
  <c r="AF246" i="23"/>
  <c r="AF144" i="23"/>
  <c r="AF151" i="23"/>
  <c r="AF154" i="23"/>
  <c r="AF149" i="23"/>
  <c r="AF147" i="23"/>
  <c r="AF153" i="23"/>
  <c r="AF52" i="14"/>
  <c r="AE52" i="14"/>
  <c r="AD52" i="14"/>
  <c r="AC52" i="14"/>
  <c r="AB52" i="14"/>
  <c r="AA52" i="14"/>
  <c r="Z52" i="14"/>
  <c r="Y52" i="14"/>
  <c r="X52" i="14"/>
  <c r="W52" i="14"/>
  <c r="V52" i="14"/>
  <c r="U52" i="14"/>
  <c r="T52" i="14"/>
  <c r="S52" i="14"/>
  <c r="R52" i="14"/>
  <c r="Q52" i="14"/>
  <c r="P52" i="14"/>
  <c r="O52" i="14"/>
  <c r="N52" i="14"/>
  <c r="M52" i="14"/>
  <c r="L52" i="14"/>
  <c r="K52" i="14"/>
  <c r="J52" i="14"/>
  <c r="F58" i="14" l="1"/>
  <c r="F212" i="23"/>
  <c r="AH42" i="23"/>
  <c r="AH32" i="23"/>
  <c r="F244" i="23"/>
  <c r="AH146" i="23"/>
  <c r="AJ47" i="23"/>
  <c r="F216" i="23"/>
  <c r="G52" i="14"/>
  <c r="F52" i="14"/>
  <c r="F63" i="14" s="1"/>
  <c r="D26" i="20" s="1"/>
  <c r="AG246" i="23"/>
  <c r="AJ245" i="23"/>
  <c r="AJ162" i="23" s="1"/>
  <c r="AK134" i="23"/>
  <c r="AK245" i="23" s="1"/>
  <c r="AJ243" i="23"/>
  <c r="AJ160" i="23" s="1"/>
  <c r="AK132" i="23"/>
  <c r="AK243" i="23" s="1"/>
  <c r="AH234" i="23"/>
  <c r="AH151" i="23" s="1"/>
  <c r="AI123" i="23"/>
  <c r="AI39" i="23" s="1"/>
  <c r="AJ242" i="23"/>
  <c r="AK131" i="23"/>
  <c r="AK242" i="23" s="1"/>
  <c r="AI232" i="23"/>
  <c r="AJ121" i="23"/>
  <c r="AH230" i="23"/>
  <c r="AH147" i="23" s="1"/>
  <c r="AI119" i="23"/>
  <c r="AI228" i="23"/>
  <c r="AJ117" i="23"/>
  <c r="AH238" i="23"/>
  <c r="AH155" i="23" s="1"/>
  <c r="AI127" i="23"/>
  <c r="AI43" i="23" s="1"/>
  <c r="AG51" i="23"/>
  <c r="AI229" i="23"/>
  <c r="AJ118" i="23"/>
  <c r="AH227" i="23"/>
  <c r="AI116" i="23"/>
  <c r="AH135" i="23"/>
  <c r="AH237" i="23"/>
  <c r="AI126" i="23"/>
  <c r="AG153" i="23"/>
  <c r="AJ50" i="23"/>
  <c r="AK129" i="23"/>
  <c r="AK240" i="23" s="1"/>
  <c r="AJ240" i="23"/>
  <c r="AJ157" i="23" s="1"/>
  <c r="AH236" i="23"/>
  <c r="AI125" i="23"/>
  <c r="AH235" i="23"/>
  <c r="AI124" i="23"/>
  <c r="AH233" i="23"/>
  <c r="AI122" i="23"/>
  <c r="AH231" i="23"/>
  <c r="AI120" i="23"/>
  <c r="AK130" i="23"/>
  <c r="AK241" i="23" s="1"/>
  <c r="AJ241" i="23"/>
  <c r="AH239" i="23"/>
  <c r="AI128" i="23"/>
  <c r="AJ89" i="23"/>
  <c r="AI200" i="23"/>
  <c r="AH211" i="23"/>
  <c r="AH156" i="23" s="1"/>
  <c r="AI100" i="23"/>
  <c r="AH44" i="23"/>
  <c r="AK217" i="23"/>
  <c r="F217" i="23" s="1"/>
  <c r="AI94" i="23"/>
  <c r="AH205" i="23"/>
  <c r="AK103" i="23"/>
  <c r="AK214" i="23" s="1"/>
  <c r="AJ214" i="23"/>
  <c r="AH199" i="23"/>
  <c r="AI88" i="23"/>
  <c r="AH107" i="23"/>
  <c r="AJ95" i="23"/>
  <c r="AI206" i="23"/>
  <c r="AI210" i="23"/>
  <c r="AJ99" i="23"/>
  <c r="AJ198" i="23"/>
  <c r="AK87" i="23"/>
  <c r="AJ213" i="23"/>
  <c r="AK102" i="23"/>
  <c r="AJ46" i="23"/>
  <c r="AH208" i="23"/>
  <c r="AI97" i="23"/>
  <c r="AG218" i="23"/>
  <c r="AJ201" i="23"/>
  <c r="AK90" i="23"/>
  <c r="AK201" i="23" s="1"/>
  <c r="AH203" i="23"/>
  <c r="AI92" i="23"/>
  <c r="AH36" i="23"/>
  <c r="AH207" i="23"/>
  <c r="AI96" i="23"/>
  <c r="AH40" i="23"/>
  <c r="AH209" i="23"/>
  <c r="AI98" i="23"/>
  <c r="AH204" i="23"/>
  <c r="AH149" i="23" s="1"/>
  <c r="AI93" i="23"/>
  <c r="AI37" i="23" s="1"/>
  <c r="AI202" i="23"/>
  <c r="AJ91" i="23"/>
  <c r="AI176" i="23"/>
  <c r="AJ65" i="23"/>
  <c r="AK59" i="23"/>
  <c r="AJ31" i="23"/>
  <c r="AJ170" i="23"/>
  <c r="AJ175" i="23"/>
  <c r="AK64" i="23"/>
  <c r="AI178" i="23"/>
  <c r="AJ67" i="23"/>
  <c r="AJ188" i="23"/>
  <c r="AJ161" i="23" s="1"/>
  <c r="AJ49" i="23"/>
  <c r="AK77" i="23"/>
  <c r="AI35" i="23"/>
  <c r="AI174" i="23"/>
  <c r="AJ63" i="23"/>
  <c r="AI34" i="23"/>
  <c r="AI173" i="23"/>
  <c r="AJ62" i="23"/>
  <c r="AK68" i="23"/>
  <c r="AJ179" i="23"/>
  <c r="AI180" i="23"/>
  <c r="AJ69" i="23"/>
  <c r="AI182" i="23"/>
  <c r="AJ71" i="23"/>
  <c r="AK184" i="23"/>
  <c r="F184" i="23" s="1"/>
  <c r="AI61" i="23"/>
  <c r="AH172" i="23"/>
  <c r="AH33" i="23"/>
  <c r="AH79" i="23"/>
  <c r="AK186" i="23"/>
  <c r="F186" i="23" s="1"/>
  <c r="AI143" i="23"/>
  <c r="AK187" i="23"/>
  <c r="AG145" i="23"/>
  <c r="AG190" i="23"/>
  <c r="AI181" i="23"/>
  <c r="AJ70" i="23"/>
  <c r="AJ183" i="23"/>
  <c r="AK72" i="23"/>
  <c r="AI177" i="23"/>
  <c r="AJ66" i="23"/>
  <c r="AI171" i="23"/>
  <c r="AJ60" i="23"/>
  <c r="AF163" i="23"/>
  <c r="AG163" i="23" l="1"/>
  <c r="AI32" i="14" s="1"/>
  <c r="AI34" i="14" s="1"/>
  <c r="F242" i="23"/>
  <c r="F243" i="23"/>
  <c r="D21" i="20"/>
  <c r="F245" i="23"/>
  <c r="AH154" i="23"/>
  <c r="AJ159" i="23"/>
  <c r="AI38" i="23"/>
  <c r="F214" i="23"/>
  <c r="AK47" i="23"/>
  <c r="F240" i="23"/>
  <c r="AK48" i="23"/>
  <c r="F241" i="23"/>
  <c r="AJ158" i="23"/>
  <c r="AI146" i="23"/>
  <c r="F201" i="23"/>
  <c r="AK160" i="23"/>
  <c r="F160" i="23" s="1"/>
  <c r="F187" i="23"/>
  <c r="AH150" i="23"/>
  <c r="AH246" i="23"/>
  <c r="AH153" i="23"/>
  <c r="AI239" i="23"/>
  <c r="AJ128" i="23"/>
  <c r="AI231" i="23"/>
  <c r="AJ120" i="23"/>
  <c r="AJ124" i="23"/>
  <c r="AI235" i="23"/>
  <c r="AI227" i="23"/>
  <c r="AJ116" i="23"/>
  <c r="AI135" i="23"/>
  <c r="AI32" i="23"/>
  <c r="AK159" i="23"/>
  <c r="AK50" i="23"/>
  <c r="AI237" i="23"/>
  <c r="AJ126" i="23"/>
  <c r="AJ228" i="23"/>
  <c r="AK117" i="23"/>
  <c r="AK228" i="23" s="1"/>
  <c r="AK121" i="23"/>
  <c r="AK232" i="23" s="1"/>
  <c r="AJ232" i="23"/>
  <c r="AK45" i="23"/>
  <c r="AH148" i="23"/>
  <c r="AK162" i="23"/>
  <c r="F162" i="23" s="1"/>
  <c r="AJ122" i="23"/>
  <c r="AI233" i="23"/>
  <c r="AI236" i="23"/>
  <c r="AJ125" i="23"/>
  <c r="AJ229" i="23"/>
  <c r="AK118" i="23"/>
  <c r="AK229" i="23" s="1"/>
  <c r="AI234" i="23"/>
  <c r="AI151" i="23" s="1"/>
  <c r="AJ123" i="23"/>
  <c r="AJ39" i="23" s="1"/>
  <c r="AH51" i="23"/>
  <c r="AK157" i="23"/>
  <c r="F157" i="23" s="1"/>
  <c r="AI42" i="23"/>
  <c r="AH152" i="23"/>
  <c r="AH144" i="23"/>
  <c r="AI238" i="23"/>
  <c r="AI155" i="23" s="1"/>
  <c r="AJ127" i="23"/>
  <c r="AJ43" i="23" s="1"/>
  <c r="AI230" i="23"/>
  <c r="AJ119" i="23"/>
  <c r="AJ35" i="23" s="1"/>
  <c r="AK91" i="23"/>
  <c r="AK202" i="23" s="1"/>
  <c r="AJ202" i="23"/>
  <c r="AJ98" i="23"/>
  <c r="AJ42" i="23" s="1"/>
  <c r="AI209" i="23"/>
  <c r="AI203" i="23"/>
  <c r="AJ92" i="23"/>
  <c r="AI36" i="23"/>
  <c r="AK213" i="23"/>
  <c r="AK46" i="23"/>
  <c r="AK99" i="23"/>
  <c r="AK210" i="23" s="1"/>
  <c r="AJ210" i="23"/>
  <c r="AK89" i="23"/>
  <c r="AK200" i="23" s="1"/>
  <c r="AJ200" i="23"/>
  <c r="AI208" i="23"/>
  <c r="AJ97" i="23"/>
  <c r="AI199" i="23"/>
  <c r="AJ88" i="23"/>
  <c r="AJ32" i="23" s="1"/>
  <c r="AI107" i="23"/>
  <c r="AI205" i="23"/>
  <c r="AJ94" i="23"/>
  <c r="AJ38" i="23" s="1"/>
  <c r="AI211" i="23"/>
  <c r="AJ100" i="23"/>
  <c r="AI44" i="23"/>
  <c r="AJ93" i="23"/>
  <c r="AJ37" i="23" s="1"/>
  <c r="AI204" i="23"/>
  <c r="AI149" i="23" s="1"/>
  <c r="AK198" i="23"/>
  <c r="F198" i="23" s="1"/>
  <c r="AH218" i="23"/>
  <c r="AI41" i="23"/>
  <c r="AI147" i="23"/>
  <c r="AJ96" i="23"/>
  <c r="AI207" i="23"/>
  <c r="AI40" i="23"/>
  <c r="AK95" i="23"/>
  <c r="AK206" i="23" s="1"/>
  <c r="AJ206" i="23"/>
  <c r="AJ61" i="23"/>
  <c r="AI33" i="23"/>
  <c r="AI172" i="23"/>
  <c r="AI79" i="23"/>
  <c r="AJ34" i="23"/>
  <c r="AJ173" i="23"/>
  <c r="AK62" i="23"/>
  <c r="AJ177" i="23"/>
  <c r="AK66" i="23"/>
  <c r="AK175" i="23"/>
  <c r="F175" i="23" s="1"/>
  <c r="AJ143" i="23"/>
  <c r="AJ176" i="23"/>
  <c r="AK65" i="23"/>
  <c r="AK70" i="23"/>
  <c r="AJ181" i="23"/>
  <c r="AJ180" i="23"/>
  <c r="AK69" i="23"/>
  <c r="AK49" i="23"/>
  <c r="AK188" i="23"/>
  <c r="AJ178" i="23"/>
  <c r="AK67" i="23"/>
  <c r="AJ171" i="23"/>
  <c r="AK60" i="23"/>
  <c r="AK183" i="23"/>
  <c r="F183" i="23" s="1"/>
  <c r="AH145" i="23"/>
  <c r="AH190" i="23"/>
  <c r="AJ182" i="23"/>
  <c r="AK71" i="23"/>
  <c r="AK179" i="23"/>
  <c r="F179" i="23" s="1"/>
  <c r="AK63" i="23"/>
  <c r="AJ174" i="23"/>
  <c r="AK170" i="23"/>
  <c r="F170" i="23" s="1"/>
  <c r="AK31" i="23"/>
  <c r="AH32" i="14"/>
  <c r="F62" i="14"/>
  <c r="AF48" i="14"/>
  <c r="AE48" i="14"/>
  <c r="AD48" i="14"/>
  <c r="AC48" i="14"/>
  <c r="AB48" i="14"/>
  <c r="AA48" i="14"/>
  <c r="Z48" i="14"/>
  <c r="Y48" i="14"/>
  <c r="X48" i="14"/>
  <c r="W48" i="14"/>
  <c r="V48" i="14"/>
  <c r="U48" i="14"/>
  <c r="T48" i="14"/>
  <c r="S48" i="14"/>
  <c r="R48" i="14"/>
  <c r="Q48" i="14"/>
  <c r="P48" i="14"/>
  <c r="O48" i="14"/>
  <c r="N48" i="14"/>
  <c r="M48" i="14"/>
  <c r="L48" i="14"/>
  <c r="K48" i="14"/>
  <c r="J48" i="14"/>
  <c r="AF42" i="14"/>
  <c r="AE42" i="14"/>
  <c r="AD42" i="14"/>
  <c r="AC42" i="14"/>
  <c r="AB42" i="14"/>
  <c r="AA42" i="14"/>
  <c r="Z42" i="14"/>
  <c r="Y42" i="14"/>
  <c r="X42" i="14"/>
  <c r="W42" i="14"/>
  <c r="V42" i="14"/>
  <c r="U42" i="14"/>
  <c r="T42" i="14"/>
  <c r="S42" i="14"/>
  <c r="R42" i="14"/>
  <c r="Q42" i="14"/>
  <c r="P42" i="14"/>
  <c r="O42" i="14"/>
  <c r="N42" i="14"/>
  <c r="M42" i="14"/>
  <c r="L42" i="14"/>
  <c r="K42" i="14"/>
  <c r="J42" i="14"/>
  <c r="AI152" i="23" l="1"/>
  <c r="F159" i="23"/>
  <c r="F202" i="23"/>
  <c r="F229" i="23"/>
  <c r="AI150" i="23"/>
  <c r="F200" i="23"/>
  <c r="F210" i="23"/>
  <c r="F232" i="23"/>
  <c r="F228" i="23"/>
  <c r="F206" i="23"/>
  <c r="AJ41" i="23"/>
  <c r="AK158" i="23"/>
  <c r="F158" i="23" s="1"/>
  <c r="F213" i="23"/>
  <c r="AI153" i="23"/>
  <c r="AK161" i="23"/>
  <c r="F161" i="23" s="1"/>
  <c r="F188" i="23"/>
  <c r="G48" i="14"/>
  <c r="G42" i="14"/>
  <c r="AH163" i="23"/>
  <c r="AJ32" i="14" s="1"/>
  <c r="AJ34" i="14" s="1"/>
  <c r="AI156" i="23"/>
  <c r="AI154" i="23"/>
  <c r="AJ238" i="23"/>
  <c r="AJ155" i="23" s="1"/>
  <c r="AK127" i="23"/>
  <c r="AK238" i="23" s="1"/>
  <c r="F238" i="23" s="1"/>
  <c r="AJ230" i="23"/>
  <c r="AJ147" i="23" s="1"/>
  <c r="AK119" i="23"/>
  <c r="AK230" i="23" s="1"/>
  <c r="AJ146" i="23"/>
  <c r="AI51" i="23"/>
  <c r="AK123" i="23"/>
  <c r="AK234" i="23" s="1"/>
  <c r="AJ234" i="23"/>
  <c r="AJ151" i="23" s="1"/>
  <c r="AJ135" i="23"/>
  <c r="AJ233" i="23"/>
  <c r="AK122" i="23"/>
  <c r="AK233" i="23" s="1"/>
  <c r="AJ227" i="23"/>
  <c r="AK116" i="23"/>
  <c r="AJ231" i="23"/>
  <c r="AK120" i="23"/>
  <c r="AK231" i="23" s="1"/>
  <c r="AJ236" i="23"/>
  <c r="AK125" i="23"/>
  <c r="AK236" i="23" s="1"/>
  <c r="AI148" i="23"/>
  <c r="AK126" i="23"/>
  <c r="AK237" i="23" s="1"/>
  <c r="AJ237" i="23"/>
  <c r="AJ239" i="23"/>
  <c r="AK128" i="23"/>
  <c r="AK239" i="23" s="1"/>
  <c r="F239" i="23" s="1"/>
  <c r="AI246" i="23"/>
  <c r="AK124" i="23"/>
  <c r="AK235" i="23" s="1"/>
  <c r="AJ235" i="23"/>
  <c r="AJ205" i="23"/>
  <c r="AJ150" i="23" s="1"/>
  <c r="AK94" i="23"/>
  <c r="AK205" i="23" s="1"/>
  <c r="AI218" i="23"/>
  <c r="AJ207" i="23"/>
  <c r="AJ152" i="23" s="1"/>
  <c r="AK96" i="23"/>
  <c r="AJ40" i="23"/>
  <c r="AI144" i="23"/>
  <c r="AJ208" i="23"/>
  <c r="AK97" i="23"/>
  <c r="AK208" i="23" s="1"/>
  <c r="F208" i="23" s="1"/>
  <c r="AK98" i="23"/>
  <c r="AK209" i="23" s="1"/>
  <c r="AJ209" i="23"/>
  <c r="AJ154" i="23" s="1"/>
  <c r="AJ211" i="23"/>
  <c r="AJ156" i="23" s="1"/>
  <c r="AK100" i="23"/>
  <c r="AJ44" i="23"/>
  <c r="AJ203" i="23"/>
  <c r="AK92" i="23"/>
  <c r="AJ36" i="23"/>
  <c r="AJ204" i="23"/>
  <c r="AJ149" i="23" s="1"/>
  <c r="AK93" i="23"/>
  <c r="AK204" i="23" s="1"/>
  <c r="AJ199" i="23"/>
  <c r="AK88" i="23"/>
  <c r="AJ107" i="23"/>
  <c r="AK35" i="23"/>
  <c r="AK174" i="23"/>
  <c r="F174" i="23" s="1"/>
  <c r="AK182" i="23"/>
  <c r="AK173" i="23"/>
  <c r="AK34" i="23"/>
  <c r="AI145" i="23"/>
  <c r="AI190" i="23"/>
  <c r="AK176" i="23"/>
  <c r="AK177" i="23"/>
  <c r="F177" i="23" s="1"/>
  <c r="AK171" i="23"/>
  <c r="F171" i="23" s="1"/>
  <c r="AK32" i="23"/>
  <c r="AK178" i="23"/>
  <c r="F178" i="23" s="1"/>
  <c r="AJ172" i="23"/>
  <c r="AJ145" i="23" s="1"/>
  <c r="AK61" i="23"/>
  <c r="AK79" i="23" s="1"/>
  <c r="AJ33" i="23"/>
  <c r="AK143" i="23"/>
  <c r="F143" i="23" s="1"/>
  <c r="AK180" i="23"/>
  <c r="AK181" i="23"/>
  <c r="AJ79" i="23"/>
  <c r="D25" i="20"/>
  <c r="F236" i="23" l="1"/>
  <c r="F237" i="23"/>
  <c r="F234" i="23"/>
  <c r="F209" i="23"/>
  <c r="F205" i="23"/>
  <c r="F230" i="23"/>
  <c r="AJ148" i="23"/>
  <c r="F235" i="23"/>
  <c r="AJ246" i="23"/>
  <c r="AK43" i="23"/>
  <c r="F231" i="23"/>
  <c r="F233" i="23"/>
  <c r="F204" i="23"/>
  <c r="AK155" i="23"/>
  <c r="F155" i="23" s="1"/>
  <c r="F182" i="23"/>
  <c r="AK153" i="23"/>
  <c r="F180" i="23"/>
  <c r="AK149" i="23"/>
  <c r="F149" i="23" s="1"/>
  <c r="F176" i="23"/>
  <c r="AK146" i="23"/>
  <c r="F173" i="23"/>
  <c r="AK154" i="23"/>
  <c r="F154" i="23" s="1"/>
  <c r="F181" i="23"/>
  <c r="F146" i="23"/>
  <c r="AK38" i="23"/>
  <c r="AK39" i="23"/>
  <c r="AK42" i="23"/>
  <c r="AK151" i="23"/>
  <c r="F151" i="23" s="1"/>
  <c r="AK150" i="23"/>
  <c r="F150" i="23" s="1"/>
  <c r="AK147" i="23"/>
  <c r="F147" i="23" s="1"/>
  <c r="AK41" i="23"/>
  <c r="AK227" i="23"/>
  <c r="AK135" i="23"/>
  <c r="AJ51" i="23"/>
  <c r="AJ153" i="23"/>
  <c r="AK37" i="23"/>
  <c r="AI163" i="23"/>
  <c r="AK32" i="14" s="1"/>
  <c r="AK207" i="23"/>
  <c r="AK40" i="23"/>
  <c r="AK199" i="23"/>
  <c r="F199" i="23" s="1"/>
  <c r="AK107" i="23"/>
  <c r="AK211" i="23"/>
  <c r="AK44" i="23"/>
  <c r="AJ218" i="23"/>
  <c r="AK203" i="23"/>
  <c r="AK36" i="23"/>
  <c r="AJ144" i="23"/>
  <c r="AK33" i="23"/>
  <c r="AK172" i="23"/>
  <c r="F172" i="23" s="1"/>
  <c r="AJ190" i="23"/>
  <c r="AG34" i="14"/>
  <c r="F153" i="23" l="1"/>
  <c r="F190" i="23"/>
  <c r="AK246" i="23"/>
  <c r="F227" i="23"/>
  <c r="F246" i="23" s="1"/>
  <c r="AK156" i="23"/>
  <c r="F156" i="23" s="1"/>
  <c r="F211" i="23"/>
  <c r="AK152" i="23"/>
  <c r="F152" i="23" s="1"/>
  <c r="F207" i="23"/>
  <c r="AK148" i="23"/>
  <c r="F148" i="23" s="1"/>
  <c r="F203" i="23"/>
  <c r="AJ163" i="23"/>
  <c r="AL32" i="14" s="1"/>
  <c r="AL34" i="14" s="1"/>
  <c r="AK34" i="14"/>
  <c r="AK144" i="23"/>
  <c r="F144" i="23" s="1"/>
  <c r="AK51" i="23"/>
  <c r="AK218" i="23"/>
  <c r="AK145" i="23"/>
  <c r="F145" i="23" s="1"/>
  <c r="AK190" i="23"/>
  <c r="J34" i="14"/>
  <c r="K34" i="14"/>
  <c r="F218" i="23" l="1"/>
  <c r="I2" i="23" s="1"/>
  <c r="F163" i="23"/>
  <c r="J2" i="23" s="1"/>
  <c r="AK163" i="23"/>
  <c r="AM32" i="14" s="1"/>
  <c r="AH34" i="14"/>
  <c r="L34" i="14"/>
  <c r="K2" i="23" l="1"/>
  <c r="AM34" i="14"/>
  <c r="G32" i="14"/>
  <c r="F32" i="14"/>
  <c r="F23" i="23" s="1"/>
  <c r="M34" i="14"/>
  <c r="N34" i="14"/>
  <c r="O34" i="14" l="1"/>
  <c r="P34" i="14" l="1"/>
  <c r="Q34" i="14" l="1"/>
  <c r="R34" i="14" l="1"/>
  <c r="S34" i="14" l="1"/>
  <c r="T34" i="14" l="1"/>
  <c r="U34" i="14" l="1"/>
  <c r="V34" i="14" l="1"/>
  <c r="W34" i="14" l="1"/>
  <c r="X34" i="14" l="1"/>
  <c r="Y34" i="14" l="1"/>
  <c r="Z34" i="14" l="1"/>
  <c r="AA34" i="14" l="1"/>
  <c r="AB34" i="14" l="1"/>
  <c r="AC34" i="14" l="1"/>
  <c r="AD34" i="14" l="1"/>
  <c r="AE34" i="14" l="1"/>
  <c r="AF34" i="14" l="1"/>
  <c r="F61" i="14"/>
  <c r="G34" i="14" l="1"/>
  <c r="F34" i="14"/>
  <c r="D24" i="20"/>
  <c r="F64" i="14"/>
  <c r="F67" i="14" s="1"/>
  <c r="D30" i="20" s="1"/>
  <c r="D27" i="20" l="1"/>
</calcChain>
</file>

<file path=xl/sharedStrings.xml><?xml version="1.0" encoding="utf-8"?>
<sst xmlns="http://schemas.openxmlformats.org/spreadsheetml/2006/main" count="1525" uniqueCount="189">
  <si>
    <t>1.</t>
  </si>
  <si>
    <t>i.</t>
  </si>
  <si>
    <t>ii.</t>
  </si>
  <si>
    <t>2.</t>
  </si>
  <si>
    <t xml:space="preserve"> </t>
  </si>
  <si>
    <t>3.</t>
  </si>
  <si>
    <t>4.</t>
  </si>
  <si>
    <t>5.</t>
  </si>
  <si>
    <t>6.</t>
  </si>
  <si>
    <t>Total</t>
  </si>
  <si>
    <t>Item No.</t>
  </si>
  <si>
    <t>Area</t>
  </si>
  <si>
    <t>Asset Class</t>
  </si>
  <si>
    <t>Unit</t>
  </si>
  <si>
    <t>I-95</t>
  </si>
  <si>
    <t>Cameras</t>
  </si>
  <si>
    <t>EA</t>
  </si>
  <si>
    <t>Dynamic Message Signs</t>
  </si>
  <si>
    <t>Hubs</t>
  </si>
  <si>
    <t>Connected Vehicle Systems</t>
  </si>
  <si>
    <t>Remote Weather Information Systems</t>
  </si>
  <si>
    <t>US 70</t>
  </si>
  <si>
    <t>Task</t>
  </si>
  <si>
    <t>Project-Wide</t>
  </si>
  <si>
    <t>Camera/DMS Tree Trimming</t>
  </si>
  <si>
    <t>Camera/DMS Tree Removal</t>
  </si>
  <si>
    <t>DMS Replacement (including structure)</t>
  </si>
  <si>
    <t>Cabinet Replacement Due to Collision (including necessary fiber repairs or replacement)</t>
  </si>
  <si>
    <t>Deployment of Emergency Generators</t>
  </si>
  <si>
    <t>CMS Troubleshooting and Repair</t>
  </si>
  <si>
    <t>Annual Price</t>
  </si>
  <si>
    <t>North Carolina Department of Transportation</t>
  </si>
  <si>
    <t>Proposers may not alter the structure and/or formulae of this Price Proposal Excel file.</t>
  </si>
  <si>
    <t>O&amp;M Price Proposal</t>
  </si>
  <si>
    <t>Instructions:</t>
  </si>
  <si>
    <t>General Price Proposal Instructions:</t>
  </si>
  <si>
    <t>Emergency Maintenance Price Proposal</t>
  </si>
  <si>
    <t>Items i-iii are evaluated as the Proposer's Pay-For-Performance Price Proposal. Item iv must be provided by Proposers as part of the O&amp;M Services Price Proposal, but will not be evaluated.</t>
  </si>
  <si>
    <t>Construction Period</t>
  </si>
  <si>
    <t>Operations Period</t>
  </si>
  <si>
    <t>Signal System Communications</t>
  </si>
  <si>
    <t>Rest Area Communications</t>
  </si>
  <si>
    <t>Weigh Station Communications</t>
  </si>
  <si>
    <t>Total ($ Nominal)</t>
  </si>
  <si>
    <t>Department's Cost of Capital for Evaluation Purposes Only</t>
  </si>
  <si>
    <t>Evaluation Period</t>
  </si>
  <si>
    <t>2021/2</t>
  </si>
  <si>
    <t>2022/3</t>
  </si>
  <si>
    <t>2023/4</t>
  </si>
  <si>
    <t>2024/5</t>
  </si>
  <si>
    <t>2025/6</t>
  </si>
  <si>
    <t>2026/7</t>
  </si>
  <si>
    <t>2027/8</t>
  </si>
  <si>
    <t>2028/9</t>
  </si>
  <si>
    <t>2029/30</t>
  </si>
  <si>
    <t>2030/1</t>
  </si>
  <si>
    <t>2031/2</t>
  </si>
  <si>
    <t>2032/3</t>
  </si>
  <si>
    <t>2033/4</t>
  </si>
  <si>
    <t>2034/5</t>
  </si>
  <si>
    <t>2035/6</t>
  </si>
  <si>
    <t>2036/7</t>
  </si>
  <si>
    <t>2037/8</t>
  </si>
  <si>
    <t>2038/9</t>
  </si>
  <si>
    <t>2039/40</t>
  </si>
  <si>
    <t>2040/1</t>
  </si>
  <si>
    <t>2041/2</t>
  </si>
  <si>
    <t>2042/3</t>
  </si>
  <si>
    <t>Proposer's Pay-For-Performance Price Proposal - GENERAL CATEGORY (Input Required)</t>
  </si>
  <si>
    <t>Proposer's Pay-For-Performance Price Proposal - ESSENTIAL CATEGORY (Input Required)</t>
  </si>
  <si>
    <t>Proposer's Pay-For-Performance Price Proposal - VITAL CATEGORY (Input Required)</t>
  </si>
  <si>
    <t>Proposer's Emergency Maintenance Price Proposal (Input Required)</t>
  </si>
  <si>
    <t>i. Pay-For-Performance Price Proposal - General Category</t>
  </si>
  <si>
    <t>ii. Pay-For-Performance Price Proposal - Essential Category</t>
  </si>
  <si>
    <t>iii. Pay-For-Performance Price Proposal - Vital Category</t>
  </si>
  <si>
    <t>iv. Emergency Maintenance Price Proposal</t>
  </si>
  <si>
    <t>Workbook Divider</t>
  </si>
  <si>
    <t>O&amp;M Services Price Proposal</t>
  </si>
  <si>
    <t>Commercialization Services Price Proposal</t>
  </si>
  <si>
    <t>This workbook contains two pricing sections which must be completed by Proposers:</t>
  </si>
  <si>
    <t>Commercialization Price Proposal</t>
  </si>
  <si>
    <t>Speculative Cash Flow Discount Rate for Evaluation Purposes Only</t>
  </si>
  <si>
    <t>($ Nominal)</t>
  </si>
  <si>
    <t>Dark Fiber Services (Input Required)</t>
  </si>
  <si>
    <t>Small Cells (Input Required)</t>
  </si>
  <si>
    <t>New Cell Towers (Input Required)</t>
  </si>
  <si>
    <t>All Other Revenues Not Included Above (Input Required)</t>
  </si>
  <si>
    <t>Lit Fiber Services (Input Required)</t>
  </si>
  <si>
    <t>This workbook contains six pricing sections that must be completed by Proposers:</t>
  </si>
  <si>
    <t>Revenues from Commercial Activities</t>
  </si>
  <si>
    <t>Total Revenues from Commercial Activities</t>
  </si>
  <si>
    <t>Price Proposal Summary</t>
  </si>
  <si>
    <t>Annual Maintenance Costs for Commercial Activities (Input Required)</t>
  </si>
  <si>
    <t>All Other Annual O&amp;M Costs for Commercial Activities Not Included Above (Input Required)</t>
  </si>
  <si>
    <t>Net Commercialization Cash Flows (Input Required) *Can be &lt; 0</t>
  </si>
  <si>
    <t>O&amp;M Costs for Commercial Activities</t>
  </si>
  <si>
    <t>INFRA Grant and NCDOT Contributions</t>
  </si>
  <si>
    <t>EVALUATION</t>
  </si>
  <si>
    <t>INPUTS</t>
  </si>
  <si>
    <t>O&amp;M and Commercialization Price for Evaluation Calculation</t>
  </si>
  <si>
    <t>Guaranteed Upfront Payment Proposal (Input Required)</t>
  </si>
  <si>
    <t>Annual Guaranteed Revenue Share to the Department Proposal (Input Required)</t>
  </si>
  <si>
    <r>
      <t xml:space="preserve">Annual Speculative </t>
    </r>
    <r>
      <rPr>
        <b/>
        <sz val="11"/>
        <rFont val="Times New Roman"/>
        <family val="1"/>
      </rPr>
      <t>Net Cash Flow</t>
    </r>
    <r>
      <rPr>
        <b/>
        <sz val="11"/>
        <color theme="1"/>
        <rFont val="Times New Roman"/>
        <family val="1"/>
      </rPr>
      <t xml:space="preserve"> Share to the Department Proposal (Input Required)</t>
    </r>
  </si>
  <si>
    <t>Annual Guaranteed Revenue Share less O&amp;M Price Proposal</t>
  </si>
  <si>
    <r>
      <t xml:space="preserve">Annual Speculative </t>
    </r>
    <r>
      <rPr>
        <b/>
        <sz val="11"/>
        <rFont val="Times New Roman"/>
        <family val="1"/>
      </rPr>
      <t>Net Cash Flow</t>
    </r>
    <r>
      <rPr>
        <b/>
        <sz val="11"/>
        <color theme="1"/>
        <rFont val="Times New Roman"/>
        <family val="1"/>
      </rPr>
      <t xml:space="preserve"> Share with the Department Proposal</t>
    </r>
  </si>
  <si>
    <t>Guaranteed Upfront Payment Proposal</t>
  </si>
  <si>
    <t>Annual Guaranteed Revenue Share Proposal</t>
  </si>
  <si>
    <t>Speculative Net Cash Flow Share Proposal</t>
  </si>
  <si>
    <t>Annual Operating Costs for Commercial Activities (Input Required)</t>
  </si>
  <si>
    <t>i. Guaranteed Upfront Payment Proposal (in nominal U.S. dollars)</t>
  </si>
  <si>
    <t>ii. Annual Guaranteed Revenue Share to the Department Proposal (in nominal U.S. dollars)</t>
  </si>
  <si>
    <t>iv. Revenues from Commercial Activities (in nominal U.S. dollars)</t>
  </si>
  <si>
    <t>v. O&amp;M Costs for Commercial Activities (in nominal U.S. dollars)</t>
  </si>
  <si>
    <t>vi. Net Commercialization Cash Flows (in nominal U.S. dollars)</t>
  </si>
  <si>
    <t>Item iii. will be evaluated on a present value basis, discounted at the speculative cash flow discount rate. The Annual Speculative Net Cash Flow Share to the Department must be paid in full to the Department on each contract anniversary, for the duration of the contract.</t>
  </si>
  <si>
    <t>Item ii. will be evaluated on a present value basis, discounted at the Department's cost of capital. The Annual Guaranteed Revenue Share must be paid in full to the Department on each contract anniversary, for the duration of the contract.</t>
  </si>
  <si>
    <t>2043/4</t>
  </si>
  <si>
    <t>2044/5</t>
  </si>
  <si>
    <t>2045/6</t>
  </si>
  <si>
    <t>US 74</t>
  </si>
  <si>
    <t>Pay-For-Performance Price Proposal - General</t>
  </si>
  <si>
    <t>Pay-For-Performance Price Proposal - Essential</t>
  </si>
  <si>
    <t>Pay-For-Performance Price Proposal - Vital</t>
  </si>
  <si>
    <t>Pay-For-Performance Price Proposal - Price Summary</t>
  </si>
  <si>
    <t>Construction Quantities Ramp-Up</t>
  </si>
  <si>
    <t>Construction Quantities Ramp-Up Schedule</t>
  </si>
  <si>
    <t>Check ($s)</t>
  </si>
  <si>
    <t>Check (Quantities)</t>
  </si>
  <si>
    <t>Ramp Up (%)</t>
  </si>
  <si>
    <t>I-95 &amp; U.S. 70 Quantities Ramp-Up (3 year Construction Period)</t>
  </si>
  <si>
    <t>N/A</t>
  </si>
  <si>
    <t>U.S. 74 Quantities Ramp-Up (5 year Construction Period)</t>
  </si>
  <si>
    <t>Proposer's Annual Price Escalation for Evaluation Purposes Only</t>
  </si>
  <si>
    <t>Equipment Quantities - All Categories - SUMMARY</t>
  </si>
  <si>
    <t>1st Re-Evaluation</t>
  </si>
  <si>
    <t>2nd Re-Evaluation</t>
  </si>
  <si>
    <t>3rd Re-Evaluation</t>
  </si>
  <si>
    <t>Equipment Quantities - All Categories</t>
  </si>
  <si>
    <t>First Operations Period</t>
  </si>
  <si>
    <t>Second Operations Period</t>
  </si>
  <si>
    <t>Third Operations Period</t>
  </si>
  <si>
    <t>Fourth Operations Period</t>
  </si>
  <si>
    <t>Steady State Quantities 
(I-95/US70 by 2023 &amp; US74 by 2025)</t>
  </si>
  <si>
    <t>Quantity</t>
  </si>
  <si>
    <t>Equipment Quantities - General Category</t>
  </si>
  <si>
    <t>Equipment Quantities - Essential Category</t>
  </si>
  <si>
    <t>Equipment Quantities -Vital Category</t>
  </si>
  <si>
    <t>Equipment Quantities - Vital Category</t>
  </si>
  <si>
    <t>Proposer's Pay-For-Performance Price Proposal - SUMMARY</t>
  </si>
  <si>
    <t>$/Year</t>
  </si>
  <si>
    <t>Proposer's Pay-For-Performance Price Proposal - GENERAL CATEGORY (Calculation)</t>
  </si>
  <si>
    <t>Proposer's Pay-For-Performance Price Proposal - ESSENTIAL CATEGORY (Calculation)</t>
  </si>
  <si>
    <t>Proposer's Pay-For-Performance Price Proposal - VITAL CATEGORY (Calculation)</t>
  </si>
  <si>
    <t>Daily Price</t>
  </si>
  <si>
    <t>$/Day/EA</t>
  </si>
  <si>
    <t>Price</t>
  </si>
  <si>
    <t>$/EA</t>
  </si>
  <si>
    <t>4th Re-Evaluation</t>
  </si>
  <si>
    <t>Total O&amp;M Price Proposal for Evaluation ($ 2021)</t>
  </si>
  <si>
    <t>($ 2021 for Evaluation)</t>
  </si>
  <si>
    <r>
      <t xml:space="preserve">iii. Annual Speculative </t>
    </r>
    <r>
      <rPr>
        <sz val="12"/>
        <rFont val="Times New Roman"/>
        <family val="1"/>
      </rPr>
      <t>Net Cash Flow</t>
    </r>
    <r>
      <rPr>
        <sz val="12"/>
        <color theme="1"/>
        <rFont val="Times New Roman"/>
        <family val="1"/>
      </rPr>
      <t xml:space="preserve"> Share to the Department Proposal (% of Net Commercialization Cash Flows). The Department will only share in positive Net Commercialization Cash Flows</t>
    </r>
  </si>
  <si>
    <t>Total O&amp;M Costs for Commercial Activities</t>
  </si>
  <si>
    <r>
      <t xml:space="preserve">Proposers are only required to complete all </t>
    </r>
    <r>
      <rPr>
        <sz val="12"/>
        <color rgb="FF92D050"/>
        <rFont val="Times New Roman"/>
        <family val="1"/>
      </rPr>
      <t>green</t>
    </r>
    <r>
      <rPr>
        <sz val="12"/>
        <color theme="1"/>
        <rFont val="Times New Roman"/>
        <family val="1"/>
      </rPr>
      <t xml:space="preserve"> cells.</t>
    </r>
  </si>
  <si>
    <t>2046/7</t>
  </si>
  <si>
    <t>2047/8</t>
  </si>
  <si>
    <t>2048/9</t>
  </si>
  <si>
    <t>2049/50</t>
  </si>
  <si>
    <t>2050/1</t>
  </si>
  <si>
    <t>5th Re-Evaluation</t>
  </si>
  <si>
    <t>Fifth Operations Period</t>
  </si>
  <si>
    <t>I-95, U.S. 70 &amp; U.S. 74 Broadband Infrastructure Project TIP R-5777D,  &amp; I-5986C, HO-0002A, B &amp; C</t>
  </si>
  <si>
    <r>
      <t xml:space="preserve">This workbook contains four pricing sections that must be completed by Proposers </t>
    </r>
    <r>
      <rPr>
        <sz val="12"/>
        <rFont val="Times New Roman"/>
        <family val="1"/>
      </rPr>
      <t>(rows 248 onward in the following tab):</t>
    </r>
  </si>
  <si>
    <t xml:space="preserve">Item i. will be evaluated as if received in full by the Department at the Closing Date (i.e. no discount applied for evaluation purposes). </t>
  </si>
  <si>
    <t>Appendix Part D – OMC: Price Proposal for O&amp;M and Commercialization: Cover</t>
  </si>
  <si>
    <t>Appendix Part D – OMC: Price Proposal for O&amp;M and Commercialization: Summary</t>
  </si>
  <si>
    <t>Guaranteed Upfront Payment Proposal for Evaluation</t>
  </si>
  <si>
    <t>Appendix Part D – OMC: Price Proposal for O&amp;M and Commercialization: O&amp;M Instructions</t>
  </si>
  <si>
    <t>Appendix Part D – OMC: O&amp;M Price Proposal</t>
  </si>
  <si>
    <t>Appendix Part D – OMC: Price Proposal for O&amp;M and Commercialization: Commercialization Instructions</t>
  </si>
  <si>
    <t>Appendix Part D – OMC: Commercialization Price Proposal</t>
  </si>
  <si>
    <r>
      <t xml:space="preserve">For items i-iii, Proposers are required to provide a daily price for the </t>
    </r>
    <r>
      <rPr>
        <sz val="12"/>
        <color theme="9"/>
        <rFont val="Times New Roman"/>
        <family val="1"/>
      </rPr>
      <t>green</t>
    </r>
    <r>
      <rPr>
        <sz val="12"/>
        <rFont val="Times New Roman"/>
        <family val="1"/>
      </rPr>
      <t xml:space="preserve"> cells only (in nominal (year of expenditure) dollars) for each asset class, for each criticality category, for the construction period. O&amp;M quantities during this timeframe have been developed based on NCDOT’s best estimate of the Contractor’s installation schedule to enable like for like comparisons among cost proposals. The installation schedule and quantities may change post award but the bid price per device type per year shall remain firm until the first re-evaluation event, as described in “ITS Maintenance Services Re-Evaluation” in the RFP Part E-1.1. </t>
    </r>
  </si>
  <si>
    <t>For item iv, Proposers are required to provide a price in 2021 dollars.</t>
  </si>
  <si>
    <t>The present value of the Proposer's Pay-For-Performance Price Proposal is derived for evaluation purposes. The annual discount rate utilized is the Department's cost of capital. The date used for discounting purposes is June 30th of each year.</t>
  </si>
  <si>
    <t xml:space="preserve">In order to maximize value, the Department’s financial objective is to close any funding gap that may exist using the Guaranteed Upfront Payment, and to cover its annual O&amp;M expense (i.e. the O&amp;M Price Proposal) over the term of the contract, with the Annual Guaranteed Revenue Share.  Proposals will not be deemed non-compliant if a funding gap is present.  </t>
  </si>
  <si>
    <t>Please refer to Appendix Part B – OMC: DRAFT Operations, Maintenance and Commercialization Agreement Terms for definitions of: Revenues from Commercial Activities, O&amp;M Costs for Commercial Activities, Net Commercialization Cash Flows, Guaranteed Upfront Payment, Annual Guaranteed Revenue Share, Annual Speculative Net Cash Flow Share, and Annual Speculative Net Cash Flow Share Percentage.</t>
  </si>
  <si>
    <t>OMC Price Proposal</t>
  </si>
  <si>
    <t>Net O&amp;M and Commercialization Price for Evaluation</t>
  </si>
  <si>
    <t>7.</t>
  </si>
  <si>
    <r>
      <t xml:space="preserve">Proposers must take note that the Annual Guaranteed Revenue Share and the Annual Speculative Cash Flow Share </t>
    </r>
    <r>
      <rPr>
        <b/>
        <u/>
        <sz val="12"/>
        <color theme="1"/>
        <rFont val="Times New Roman"/>
        <family val="1"/>
      </rPr>
      <t>are</t>
    </r>
    <r>
      <rPr>
        <sz val="12"/>
        <color theme="1"/>
        <rFont val="Times New Roman"/>
        <family val="1"/>
      </rPr>
      <t xml:space="preserve"> additive, i.e. both must be committed to if proposed.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</si>
</sst>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_);_(* \(#,##0\);_(* &quot;-&quot;??_);_(@_)"/>
  </numFmts>
  <fonts count="26" x14ac:knownFonts="1">
    <font>
      <sz val="11"/>
      <color theme="1"/>
      <name val="Calibri"/>
      <family val="2"/>
      <scheme val="minor"/>
    </font>
    <font>
      <sz val="11"/>
      <color theme="1"/>
      <name val="Calibri"/>
      <family val="2"/>
      <scheme val="minor"/>
    </font>
    <font>
      <sz val="8"/>
      <color theme="1"/>
      <name val="Tahoma"/>
      <family val="2"/>
    </font>
    <font>
      <sz val="10"/>
      <color theme="1"/>
      <name val="Times New Roman"/>
      <family val="1"/>
    </font>
    <font>
      <sz val="10"/>
      <color rgb="FFFF0000"/>
      <name val="Times New Roman"/>
      <family val="1"/>
    </font>
    <font>
      <sz val="8"/>
      <color theme="1"/>
      <name val="Times New Roman"/>
      <family val="1"/>
    </font>
    <font>
      <sz val="12"/>
      <color theme="1"/>
      <name val="Times New Roman"/>
      <family val="1"/>
    </font>
    <font>
      <sz val="20"/>
      <color theme="1"/>
      <name val="Times New Roman"/>
      <family val="1"/>
    </font>
    <font>
      <sz val="11"/>
      <color theme="1"/>
      <name val="Times New Roman"/>
      <family val="1"/>
    </font>
    <font>
      <b/>
      <sz val="20"/>
      <color theme="1"/>
      <name val="Times New Roman"/>
      <family val="1"/>
    </font>
    <font>
      <sz val="14"/>
      <color theme="1"/>
      <name val="Times New Roman"/>
      <family val="1"/>
    </font>
    <font>
      <b/>
      <u/>
      <sz val="12"/>
      <color theme="1"/>
      <name val="Times New Roman"/>
      <family val="1"/>
    </font>
    <font>
      <b/>
      <sz val="12"/>
      <color theme="1"/>
      <name val="Times New Roman"/>
      <family val="1"/>
    </font>
    <font>
      <sz val="12"/>
      <name val="Times New Roman"/>
      <family val="1"/>
    </font>
    <font>
      <b/>
      <sz val="11"/>
      <color theme="1"/>
      <name val="Times New Roman"/>
      <family val="1"/>
    </font>
    <font>
      <b/>
      <sz val="11"/>
      <color theme="0"/>
      <name val="Times New Roman"/>
      <family val="1"/>
    </font>
    <font>
      <b/>
      <u/>
      <sz val="11"/>
      <color theme="1"/>
      <name val="Times New Roman"/>
      <family val="1"/>
    </font>
    <font>
      <sz val="36"/>
      <color theme="1"/>
      <name val="Times New Roman"/>
      <family val="1"/>
    </font>
    <font>
      <b/>
      <sz val="10"/>
      <color theme="1"/>
      <name val="Times New Roman"/>
      <family val="1"/>
    </font>
    <font>
      <b/>
      <sz val="11"/>
      <name val="Times New Roman"/>
      <family val="1"/>
    </font>
    <font>
      <sz val="11"/>
      <color rgb="FF000000"/>
      <name val="Times New Roman"/>
      <family val="1"/>
    </font>
    <font>
      <sz val="12"/>
      <color rgb="FFFF0000"/>
      <name val="Times New Roman"/>
      <family val="1"/>
    </font>
    <font>
      <b/>
      <sz val="12"/>
      <color theme="0"/>
      <name val="Times New Roman"/>
      <family val="1"/>
    </font>
    <font>
      <sz val="12"/>
      <color rgb="FF92D050"/>
      <name val="Times New Roman"/>
      <family val="1"/>
    </font>
    <font>
      <b/>
      <sz val="12"/>
      <name val="Times New Roman"/>
      <family val="1"/>
    </font>
    <font>
      <sz val="12"/>
      <color theme="9"/>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4" tint="0.79998168889431442"/>
        <bgColor indexed="64"/>
      </patternFill>
    </fill>
  </fills>
  <borders count="1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cellStyleXfs>
  <cellXfs count="201">
    <xf numFmtId="0" fontId="0" fillId="0" borderId="0" xfId="0"/>
    <xf numFmtId="0" fontId="3" fillId="0" borderId="0" xfId="0" applyFont="1" applyBorder="1"/>
    <xf numFmtId="0" fontId="3" fillId="0" borderId="0" xfId="0" applyFont="1"/>
    <xf numFmtId="0" fontId="5" fillId="0" borderId="0" xfId="3" applyFont="1" applyBorder="1"/>
    <xf numFmtId="0" fontId="6" fillId="0" borderId="0" xfId="3" applyFont="1" applyBorder="1"/>
    <xf numFmtId="0" fontId="6" fillId="0" borderId="0" xfId="3" applyFont="1"/>
    <xf numFmtId="0" fontId="5" fillId="0" borderId="0" xfId="3" applyFont="1"/>
    <xf numFmtId="0" fontId="7" fillId="0" borderId="0" xfId="3" applyFont="1"/>
    <xf numFmtId="0" fontId="8" fillId="0" borderId="0" xfId="0" applyFont="1" applyBorder="1" applyAlignment="1">
      <alignment horizontal="centerContinuous"/>
    </xf>
    <xf numFmtId="0" fontId="7" fillId="0" borderId="0" xfId="3" applyFont="1" applyBorder="1" applyAlignment="1">
      <alignment horizontal="center"/>
    </xf>
    <xf numFmtId="0" fontId="4" fillId="0" borderId="0" xfId="0" applyFont="1"/>
    <xf numFmtId="0" fontId="9" fillId="0" borderId="0" xfId="3" applyFont="1" applyBorder="1" applyAlignment="1">
      <alignment horizontal="centerContinuous"/>
    </xf>
    <xf numFmtId="0" fontId="7" fillId="0" borderId="0" xfId="3" applyFont="1" applyBorder="1" applyAlignment="1">
      <alignment horizontal="centerContinuous"/>
    </xf>
    <xf numFmtId="0" fontId="11" fillId="0" borderId="0" xfId="3" applyFont="1" applyBorder="1"/>
    <xf numFmtId="0" fontId="12" fillId="0" borderId="0" xfId="3" quotePrefix="1" applyFont="1" applyBorder="1" applyAlignment="1">
      <alignment vertical="top"/>
    </xf>
    <xf numFmtId="0" fontId="6" fillId="0" borderId="0" xfId="3" applyFont="1" applyBorder="1" applyAlignment="1">
      <alignment wrapText="1"/>
    </xf>
    <xf numFmtId="0" fontId="12" fillId="0" borderId="0" xfId="3" quotePrefix="1" applyFont="1" applyBorder="1" applyAlignment="1">
      <alignment horizontal="left" vertical="top"/>
    </xf>
    <xf numFmtId="0" fontId="13" fillId="0" borderId="0" xfId="3" quotePrefix="1" applyFont="1" applyFill="1" applyBorder="1" applyAlignment="1">
      <alignment vertical="top"/>
    </xf>
    <xf numFmtId="0" fontId="13" fillId="0" borderId="0" xfId="3" applyFont="1" applyFill="1" applyBorder="1" applyAlignment="1">
      <alignment horizontal="center" wrapText="1"/>
    </xf>
    <xf numFmtId="0" fontId="7" fillId="0" borderId="0" xfId="3" applyFont="1" applyBorder="1"/>
    <xf numFmtId="0" fontId="10" fillId="0" borderId="0" xfId="3" applyFont="1" applyBorder="1" applyAlignment="1">
      <alignment horizontal="centerContinuous"/>
    </xf>
    <xf numFmtId="0" fontId="5" fillId="0" borderId="0" xfId="3" applyFont="1" applyBorder="1" applyAlignment="1">
      <alignment horizontal="centerContinuous"/>
    </xf>
    <xf numFmtId="0" fontId="13" fillId="0" borderId="0" xfId="3" quotePrefix="1" applyFont="1" applyBorder="1" applyAlignment="1">
      <alignment vertical="top"/>
    </xf>
    <xf numFmtId="0" fontId="6" fillId="0" borderId="0" xfId="3" applyFont="1" applyBorder="1" applyAlignment="1">
      <alignment vertical="center"/>
    </xf>
    <xf numFmtId="0" fontId="15" fillId="4" borderId="5" xfId="0" applyFont="1" applyFill="1" applyBorder="1" applyAlignment="1">
      <alignment horizontal="centerContinuous"/>
    </xf>
    <xf numFmtId="0" fontId="8" fillId="0" borderId="0" xfId="0" applyFont="1"/>
    <xf numFmtId="0" fontId="8" fillId="0" borderId="0" xfId="0" applyFont="1" applyBorder="1"/>
    <xf numFmtId="0" fontId="16" fillId="0" borderId="0" xfId="0" applyFont="1" applyBorder="1"/>
    <xf numFmtId="10" fontId="8" fillId="3" borderId="8" xfId="2" applyNumberFormat="1" applyFont="1" applyFill="1" applyBorder="1"/>
    <xf numFmtId="14" fontId="15" fillId="4" borderId="2" xfId="0" applyNumberFormat="1" applyFont="1" applyFill="1" applyBorder="1" applyAlignment="1">
      <alignment horizontal="center"/>
    </xf>
    <xf numFmtId="14" fontId="15" fillId="4" borderId="6" xfId="0" applyNumberFormat="1" applyFont="1" applyFill="1" applyBorder="1" applyAlignment="1">
      <alignment horizontal="center"/>
    </xf>
    <xf numFmtId="0" fontId="6" fillId="0" borderId="0" xfId="3" applyFont="1" applyBorder="1" applyAlignment="1">
      <alignment vertical="center" wrapText="1"/>
    </xf>
    <xf numFmtId="0" fontId="6" fillId="0" borderId="0" xfId="3" applyFont="1" applyAlignment="1">
      <alignment wrapText="1"/>
    </xf>
    <xf numFmtId="0" fontId="6" fillId="0" borderId="0" xfId="3" quotePrefix="1" applyFont="1" applyBorder="1" applyAlignment="1">
      <alignment wrapText="1"/>
    </xf>
    <xf numFmtId="0" fontId="17" fillId="0" borderId="0" xfId="0" applyFont="1"/>
    <xf numFmtId="0" fontId="17" fillId="0" borderId="0" xfId="0" quotePrefix="1" applyFont="1"/>
    <xf numFmtId="0" fontId="15" fillId="4" borderId="5" xfId="0" applyFont="1" applyFill="1" applyBorder="1" applyAlignment="1">
      <alignment horizontal="center"/>
    </xf>
    <xf numFmtId="0" fontId="15" fillId="4" borderId="2" xfId="0" applyFont="1" applyFill="1" applyBorder="1" applyAlignment="1">
      <alignment horizontal="center"/>
    </xf>
    <xf numFmtId="0" fontId="15" fillId="4" borderId="6" xfId="0" applyFont="1" applyFill="1" applyBorder="1" applyAlignment="1">
      <alignment horizontal="center"/>
    </xf>
    <xf numFmtId="0" fontId="15" fillId="0" borderId="0" xfId="0" applyFont="1" applyFill="1" applyBorder="1" applyAlignment="1">
      <alignment horizontal="center" vertical="center"/>
    </xf>
    <xf numFmtId="0" fontId="15" fillId="0" borderId="0" xfId="0" applyFont="1" applyFill="1" applyBorder="1" applyAlignment="1"/>
    <xf numFmtId="0" fontId="15" fillId="0" borderId="0" xfId="0" applyFont="1" applyFill="1" applyBorder="1" applyAlignment="1">
      <alignment vertical="center"/>
    </xf>
    <xf numFmtId="164" fontId="8" fillId="2" borderId="2" xfId="1" applyNumberFormat="1" applyFont="1" applyFill="1" applyBorder="1"/>
    <xf numFmtId="0" fontId="8" fillId="0" borderId="0" xfId="0" applyFont="1" applyBorder="1" applyAlignment="1">
      <alignment horizontal="left" indent="1"/>
    </xf>
    <xf numFmtId="14" fontId="15" fillId="4" borderId="2" xfId="0" applyNumberFormat="1" applyFont="1" applyFill="1" applyBorder="1" applyAlignment="1">
      <alignment horizontal="centerContinuous"/>
    </xf>
    <xf numFmtId="0" fontId="3" fillId="5" borderId="0" xfId="0" applyFont="1" applyFill="1" applyBorder="1"/>
    <xf numFmtId="0" fontId="14" fillId="5" borderId="0" xfId="0" applyFont="1" applyFill="1" applyBorder="1"/>
    <xf numFmtId="0" fontId="3" fillId="0" borderId="0" xfId="0" applyFont="1" applyFill="1" applyBorder="1"/>
    <xf numFmtId="0" fontId="15" fillId="4" borderId="2" xfId="0" applyFont="1" applyFill="1" applyBorder="1" applyAlignment="1">
      <alignment horizontal="center"/>
    </xf>
    <xf numFmtId="0" fontId="12" fillId="0" borderId="0" xfId="3" applyFont="1"/>
    <xf numFmtId="0" fontId="0" fillId="0" borderId="0" xfId="0" applyAlignment="1">
      <alignment horizontal="left" vertical="top" wrapText="1"/>
    </xf>
    <xf numFmtId="0" fontId="20" fillId="0" borderId="0" xfId="0" applyFont="1" applyAlignment="1">
      <alignment horizontal="left" vertical="center"/>
    </xf>
    <xf numFmtId="0" fontId="20" fillId="0" borderId="0" xfId="0" applyFont="1" applyAlignment="1">
      <alignment horizontal="left" vertical="center" wrapText="1"/>
    </xf>
    <xf numFmtId="0" fontId="6" fillId="0" borderId="0" xfId="3" applyFont="1" applyFill="1" applyBorder="1"/>
    <xf numFmtId="0" fontId="5" fillId="0" borderId="0" xfId="3" applyFont="1" applyFill="1" applyBorder="1"/>
    <xf numFmtId="0" fontId="7" fillId="0" borderId="0" xfId="3" applyFont="1" applyFill="1" applyBorder="1"/>
    <xf numFmtId="0" fontId="8" fillId="0" borderId="0" xfId="0" applyFont="1" applyFill="1" applyBorder="1"/>
    <xf numFmtId="164" fontId="14" fillId="3" borderId="11" xfId="1" applyNumberFormat="1" applyFont="1" applyFill="1" applyBorder="1"/>
    <xf numFmtId="0" fontId="6" fillId="0" borderId="0" xfId="3" quotePrefix="1" applyFont="1" applyBorder="1" applyAlignment="1">
      <alignment vertical="top"/>
    </xf>
    <xf numFmtId="164" fontId="6" fillId="0" borderId="0" xfId="3" applyNumberFormat="1" applyFont="1" applyBorder="1" applyAlignment="1">
      <alignment wrapText="1"/>
    </xf>
    <xf numFmtId="0" fontId="12" fillId="0" borderId="12" xfId="3" quotePrefix="1" applyFont="1" applyBorder="1" applyAlignment="1">
      <alignment vertical="top"/>
    </xf>
    <xf numFmtId="0" fontId="6" fillId="0" borderId="0" xfId="3" applyFont="1" applyBorder="1" applyAlignment="1">
      <alignment horizontal="left" vertical="center" wrapText="1"/>
    </xf>
    <xf numFmtId="0" fontId="14" fillId="6" borderId="0" xfId="0" applyFont="1" applyFill="1" applyBorder="1"/>
    <xf numFmtId="0" fontId="3" fillId="6" borderId="0" xfId="0" applyFont="1" applyFill="1" applyBorder="1"/>
    <xf numFmtId="164" fontId="3" fillId="3" borderId="2" xfId="0" applyNumberFormat="1" applyFont="1" applyFill="1" applyBorder="1"/>
    <xf numFmtId="164" fontId="3" fillId="3" borderId="10" xfId="0" applyNumberFormat="1" applyFont="1" applyFill="1" applyBorder="1"/>
    <xf numFmtId="164" fontId="18" fillId="3" borderId="11" xfId="0" applyNumberFormat="1" applyFont="1" applyFill="1" applyBorder="1"/>
    <xf numFmtId="164" fontId="8" fillId="2" borderId="11" xfId="1" applyNumberFormat="1" applyFont="1" applyFill="1" applyBorder="1"/>
    <xf numFmtId="0" fontId="14" fillId="0" borderId="0" xfId="0" applyFont="1" applyFill="1" applyBorder="1"/>
    <xf numFmtId="164" fontId="18" fillId="0" borderId="0" xfId="0" applyNumberFormat="1" applyFont="1" applyFill="1" applyBorder="1"/>
    <xf numFmtId="164" fontId="8" fillId="0" borderId="0" xfId="1" applyNumberFormat="1" applyFont="1" applyFill="1" applyBorder="1"/>
    <xf numFmtId="10" fontId="8" fillId="2" borderId="11" xfId="2" applyNumberFormat="1" applyFont="1" applyFill="1" applyBorder="1"/>
    <xf numFmtId="164" fontId="8" fillId="3" borderId="11" xfId="1" applyNumberFormat="1" applyFont="1" applyFill="1" applyBorder="1"/>
    <xf numFmtId="164" fontId="3" fillId="3" borderId="11" xfId="0" applyNumberFormat="1" applyFont="1" applyFill="1" applyBorder="1"/>
    <xf numFmtId="164" fontId="3" fillId="0" borderId="0" xfId="0" applyNumberFormat="1" applyFont="1" applyFill="1" applyBorder="1"/>
    <xf numFmtId="164" fontId="14" fillId="3" borderId="10" xfId="1" applyNumberFormat="1" applyFont="1" applyFill="1" applyBorder="1"/>
    <xf numFmtId="0" fontId="14" fillId="0" borderId="1" xfId="0" applyFont="1" applyBorder="1"/>
    <xf numFmtId="0" fontId="15" fillId="4" borderId="6" xfId="0" applyFont="1" applyFill="1" applyBorder="1" applyAlignment="1">
      <alignment horizontal="center"/>
    </xf>
    <xf numFmtId="0" fontId="15" fillId="4" borderId="4" xfId="0" applyFont="1" applyFill="1" applyBorder="1" applyAlignment="1">
      <alignment horizontal="centerContinuous"/>
    </xf>
    <xf numFmtId="0" fontId="15" fillId="4" borderId="6" xfId="0" applyFont="1" applyFill="1" applyBorder="1" applyAlignment="1">
      <alignment horizontal="centerContinuous"/>
    </xf>
    <xf numFmtId="0" fontId="6" fillId="0" borderId="0" xfId="0" applyFont="1"/>
    <xf numFmtId="164" fontId="6" fillId="0" borderId="0" xfId="3" applyNumberFormat="1" applyFont="1"/>
    <xf numFmtId="165" fontId="6" fillId="0" borderId="0" xfId="4" applyNumberFormat="1" applyFont="1"/>
    <xf numFmtId="9" fontId="6" fillId="0" borderId="0" xfId="2" applyFont="1"/>
    <xf numFmtId="0" fontId="6" fillId="0" borderId="0" xfId="0" applyFont="1" applyAlignment="1">
      <alignment horizontal="centerContinuous"/>
    </xf>
    <xf numFmtId="0" fontId="6" fillId="0" borderId="0" xfId="3" applyFont="1" applyAlignment="1">
      <alignment horizontal="centerContinuous"/>
    </xf>
    <xf numFmtId="0" fontId="22" fillId="4" borderId="11" xfId="0" applyFont="1" applyFill="1" applyBorder="1" applyAlignment="1">
      <alignment horizontal="centerContinuous"/>
    </xf>
    <xf numFmtId="0" fontId="11" fillId="0" borderId="0" xfId="0" applyFont="1"/>
    <xf numFmtId="0" fontId="6" fillId="0" borderId="0" xfId="3" applyFont="1" applyAlignment="1">
      <alignment horizontal="center"/>
    </xf>
    <xf numFmtId="10" fontId="6" fillId="0" borderId="0" xfId="2" applyNumberFormat="1" applyFont="1"/>
    <xf numFmtId="14" fontId="22" fillId="4" borderId="11" xfId="0" applyNumberFormat="1" applyFont="1" applyFill="1" applyBorder="1" applyAlignment="1">
      <alignment horizontal="center"/>
    </xf>
    <xf numFmtId="0" fontId="12" fillId="0" borderId="0" xfId="0" applyFont="1"/>
    <xf numFmtId="10" fontId="6" fillId="3" borderId="11" xfId="2" applyNumberFormat="1" applyFont="1" applyFill="1" applyBorder="1"/>
    <xf numFmtId="10" fontId="6" fillId="3" borderId="8" xfId="2" applyNumberFormat="1" applyFont="1" applyFill="1" applyBorder="1"/>
    <xf numFmtId="0" fontId="21" fillId="0" borderId="0" xfId="0" applyFont="1"/>
    <xf numFmtId="164" fontId="12" fillId="3" borderId="8" xfId="1" applyNumberFormat="1" applyFont="1" applyFill="1" applyBorder="1"/>
    <xf numFmtId="164" fontId="12" fillId="0" borderId="0" xfId="1" applyNumberFormat="1" applyFont="1"/>
    <xf numFmtId="0" fontId="22" fillId="4" borderId="11" xfId="0" applyFont="1" applyFill="1" applyBorder="1" applyAlignment="1">
      <alignment horizontal="center"/>
    </xf>
    <xf numFmtId="0" fontId="22" fillId="4" borderId="4" xfId="0" applyFont="1" applyFill="1" applyBorder="1" applyAlignment="1">
      <alignment horizontal="centerContinuous"/>
    </xf>
    <xf numFmtId="0" fontId="22" fillId="4" borderId="5" xfId="0" applyFont="1" applyFill="1" applyBorder="1" applyAlignment="1">
      <alignment horizontal="centerContinuous"/>
    </xf>
    <xf numFmtId="0" fontId="22" fillId="4" borderId="11" xfId="0" applyFont="1" applyFill="1" applyBorder="1" applyAlignment="1">
      <alignment horizontal="center"/>
    </xf>
    <xf numFmtId="0" fontId="22" fillId="4" borderId="6" xfId="0" applyFont="1" applyFill="1" applyBorder="1" applyAlignment="1">
      <alignment horizontal="center"/>
    </xf>
    <xf numFmtId="14" fontId="22" fillId="4" borderId="6" xfId="0" applyNumberFormat="1" applyFont="1" applyFill="1" applyBorder="1" applyAlignment="1">
      <alignment horizontal="center"/>
    </xf>
    <xf numFmtId="0" fontId="6" fillId="0" borderId="11" xfId="0" applyFont="1" applyBorder="1" applyAlignment="1">
      <alignment horizontal="center"/>
    </xf>
    <xf numFmtId="0" fontId="6" fillId="0" borderId="11" xfId="0" applyFont="1" applyBorder="1"/>
    <xf numFmtId="0" fontId="6" fillId="0" borderId="11" xfId="0" applyFont="1" applyBorder="1" applyAlignment="1">
      <alignment horizontal="center" vertical="center"/>
    </xf>
    <xf numFmtId="165" fontId="6" fillId="0" borderId="11" xfId="4" applyNumberFormat="1" applyFont="1" applyBorder="1" applyAlignment="1">
      <alignment horizontal="right"/>
    </xf>
    <xf numFmtId="165" fontId="6" fillId="3" borderId="11" xfId="4" applyNumberFormat="1" applyFont="1" applyFill="1" applyBorder="1" applyAlignment="1">
      <alignment horizontal="right"/>
    </xf>
    <xf numFmtId="165" fontId="6" fillId="5" borderId="11" xfId="4" applyNumberFormat="1" applyFont="1" applyFill="1" applyBorder="1" applyAlignment="1">
      <alignment horizontal="right"/>
    </xf>
    <xf numFmtId="0" fontId="6" fillId="0" borderId="3" xfId="0" applyFont="1" applyBorder="1" applyAlignment="1">
      <alignment horizontal="center"/>
    </xf>
    <xf numFmtId="0" fontId="6" fillId="0" borderId="3" xfId="0" applyFont="1" applyBorder="1"/>
    <xf numFmtId="0" fontId="6" fillId="0" borderId="3" xfId="0" applyFont="1" applyBorder="1" applyAlignment="1">
      <alignment horizontal="center" vertical="center"/>
    </xf>
    <xf numFmtId="165" fontId="6" fillId="0" borderId="3" xfId="4" applyNumberFormat="1" applyFont="1" applyBorder="1" applyAlignment="1">
      <alignment horizontal="right"/>
    </xf>
    <xf numFmtId="165" fontId="6" fillId="3" borderId="3" xfId="4" applyNumberFormat="1" applyFont="1" applyFill="1" applyBorder="1" applyAlignment="1">
      <alignment horizontal="right"/>
    </xf>
    <xf numFmtId="165" fontId="6" fillId="5" borderId="3" xfId="4" applyNumberFormat="1" applyFont="1" applyFill="1" applyBorder="1" applyAlignment="1">
      <alignment horizontal="right"/>
    </xf>
    <xf numFmtId="0" fontId="6" fillId="0" borderId="10" xfId="0" applyFont="1" applyBorder="1" applyAlignment="1">
      <alignment horizontal="center"/>
    </xf>
    <xf numFmtId="0" fontId="6" fillId="0" borderId="10" xfId="0" applyFont="1" applyBorder="1"/>
    <xf numFmtId="0" fontId="6" fillId="0" borderId="10" xfId="0" applyFont="1" applyBorder="1" applyAlignment="1">
      <alignment horizontal="center" vertical="center"/>
    </xf>
    <xf numFmtId="165" fontId="6" fillId="0" borderId="10" xfId="4" applyNumberFormat="1" applyFont="1" applyBorder="1" applyAlignment="1">
      <alignment horizontal="right"/>
    </xf>
    <xf numFmtId="165" fontId="6" fillId="3" borderId="10" xfId="4" applyNumberFormat="1" applyFont="1" applyFill="1" applyBorder="1" applyAlignment="1">
      <alignment horizontal="right"/>
    </xf>
    <xf numFmtId="165" fontId="6" fillId="5" borderId="10" xfId="4" applyNumberFormat="1" applyFont="1" applyFill="1" applyBorder="1" applyAlignment="1">
      <alignment horizontal="right"/>
    </xf>
    <xf numFmtId="0" fontId="6" fillId="0" borderId="14" xfId="0" applyFont="1" applyBorder="1" applyAlignment="1">
      <alignment horizontal="center"/>
    </xf>
    <xf numFmtId="0" fontId="6" fillId="0" borderId="14" xfId="0" applyFont="1" applyBorder="1"/>
    <xf numFmtId="0" fontId="6" fillId="0" borderId="14" xfId="0" applyFont="1" applyBorder="1" applyAlignment="1">
      <alignment horizontal="center" vertical="center"/>
    </xf>
    <xf numFmtId="165" fontId="6" fillId="0" borderId="14" xfId="4" applyNumberFormat="1" applyFont="1" applyBorder="1" applyAlignment="1">
      <alignment horizontal="right"/>
    </xf>
    <xf numFmtId="165" fontId="6" fillId="3" borderId="14" xfId="4" applyNumberFormat="1" applyFont="1" applyFill="1" applyBorder="1" applyAlignment="1">
      <alignment horizontal="right"/>
    </xf>
    <xf numFmtId="165" fontId="6" fillId="5" borderId="14" xfId="4" applyNumberFormat="1" applyFont="1" applyFill="1" applyBorder="1" applyAlignment="1">
      <alignment horizontal="right"/>
    </xf>
    <xf numFmtId="0" fontId="6" fillId="0" borderId="7" xfId="0" applyFont="1" applyBorder="1" applyAlignment="1">
      <alignment horizontal="center"/>
    </xf>
    <xf numFmtId="0" fontId="6" fillId="0" borderId="7" xfId="0" applyFont="1" applyBorder="1"/>
    <xf numFmtId="0" fontId="6" fillId="0" borderId="7" xfId="0" applyFont="1" applyBorder="1" applyAlignment="1">
      <alignment horizontal="center" vertical="center"/>
    </xf>
    <xf numFmtId="165" fontId="6" fillId="0" borderId="7" xfId="4" applyNumberFormat="1" applyFont="1" applyBorder="1" applyAlignment="1">
      <alignment horizontal="right"/>
    </xf>
    <xf numFmtId="165" fontId="6" fillId="3" borderId="7" xfId="4" applyNumberFormat="1" applyFont="1" applyFill="1" applyBorder="1" applyAlignment="1">
      <alignment horizontal="right"/>
    </xf>
    <xf numFmtId="165" fontId="6" fillId="5" borderId="7" xfId="4" applyNumberFormat="1" applyFont="1" applyFill="1" applyBorder="1" applyAlignment="1">
      <alignment horizontal="right"/>
    </xf>
    <xf numFmtId="0" fontId="12" fillId="3" borderId="10" xfId="0" applyFont="1" applyFill="1" applyBorder="1" applyAlignment="1">
      <alignment horizontal="center" vertical="center"/>
    </xf>
    <xf numFmtId="165" fontId="12" fillId="3" borderId="10" xfId="4" applyNumberFormat="1" applyFont="1" applyFill="1" applyBorder="1" applyAlignment="1">
      <alignment horizontal="right"/>
    </xf>
    <xf numFmtId="0" fontId="12" fillId="0" borderId="0" xfId="0" applyFont="1" applyAlignment="1">
      <alignment horizontal="center" vertical="center"/>
    </xf>
    <xf numFmtId="164" fontId="12" fillId="0" borderId="0" xfId="1" applyNumberFormat="1" applyFont="1" applyAlignment="1">
      <alignment horizontal="right"/>
    </xf>
    <xf numFmtId="44" fontId="6" fillId="0" borderId="0" xfId="0" applyNumberFormat="1" applyFont="1" applyAlignment="1">
      <alignment horizontal="center"/>
    </xf>
    <xf numFmtId="0" fontId="6" fillId="0" borderId="0" xfId="0" applyFont="1" applyAlignment="1">
      <alignment horizontal="center"/>
    </xf>
    <xf numFmtId="165" fontId="12" fillId="0" borderId="0" xfId="4" applyNumberFormat="1" applyFont="1" applyAlignment="1">
      <alignment horizontal="right"/>
    </xf>
    <xf numFmtId="164" fontId="6" fillId="3" borderId="11" xfId="1" applyNumberFormat="1" applyFont="1" applyFill="1" applyBorder="1" applyAlignment="1">
      <alignment horizontal="right"/>
    </xf>
    <xf numFmtId="164" fontId="6" fillId="5" borderId="11" xfId="1" applyNumberFormat="1" applyFont="1" applyFill="1" applyBorder="1" applyAlignment="1">
      <alignment horizontal="right"/>
    </xf>
    <xf numFmtId="164" fontId="6" fillId="3" borderId="3" xfId="1" applyNumberFormat="1" applyFont="1" applyFill="1" applyBorder="1" applyAlignment="1">
      <alignment horizontal="right"/>
    </xf>
    <xf numFmtId="164" fontId="6" fillId="5" borderId="3" xfId="1" applyNumberFormat="1" applyFont="1" applyFill="1" applyBorder="1" applyAlignment="1">
      <alignment horizontal="right"/>
    </xf>
    <xf numFmtId="164" fontId="6" fillId="3" borderId="10" xfId="1" applyNumberFormat="1" applyFont="1" applyFill="1" applyBorder="1" applyAlignment="1">
      <alignment horizontal="right"/>
    </xf>
    <xf numFmtId="164" fontId="6" fillId="5" borderId="10" xfId="1" applyNumberFormat="1" applyFont="1" applyFill="1" applyBorder="1" applyAlignment="1">
      <alignment horizontal="right"/>
    </xf>
    <xf numFmtId="164" fontId="6" fillId="3" borderId="14" xfId="1" applyNumberFormat="1" applyFont="1" applyFill="1" applyBorder="1" applyAlignment="1">
      <alignment horizontal="right"/>
    </xf>
    <xf numFmtId="164" fontId="6" fillId="5" borderId="14" xfId="1" applyNumberFormat="1" applyFont="1" applyFill="1" applyBorder="1" applyAlignment="1">
      <alignment horizontal="right"/>
    </xf>
    <xf numFmtId="164" fontId="6" fillId="3" borderId="7" xfId="1" applyNumberFormat="1" applyFont="1" applyFill="1" applyBorder="1" applyAlignment="1">
      <alignment horizontal="right"/>
    </xf>
    <xf numFmtId="164" fontId="6" fillId="5" borderId="7" xfId="1" applyNumberFormat="1" applyFont="1" applyFill="1" applyBorder="1" applyAlignment="1">
      <alignment horizontal="right"/>
    </xf>
    <xf numFmtId="164" fontId="12" fillId="3" borderId="10" xfId="1" applyNumberFormat="1" applyFont="1" applyFill="1" applyBorder="1" applyAlignment="1">
      <alignment horizontal="right"/>
    </xf>
    <xf numFmtId="164" fontId="6" fillId="2" borderId="11" xfId="1" applyNumberFormat="1" applyFont="1" applyFill="1" applyBorder="1" applyAlignment="1">
      <alignment horizontal="right"/>
    </xf>
    <xf numFmtId="164" fontId="6" fillId="2" borderId="3" xfId="1" applyNumberFormat="1" applyFont="1" applyFill="1" applyBorder="1" applyAlignment="1">
      <alignment horizontal="right"/>
    </xf>
    <xf numFmtId="164" fontId="6" fillId="2" borderId="10" xfId="1" applyNumberFormat="1" applyFont="1" applyFill="1" applyBorder="1" applyAlignment="1">
      <alignment horizontal="right"/>
    </xf>
    <xf numFmtId="164" fontId="6" fillId="2" borderId="14" xfId="1" applyNumberFormat="1" applyFont="1" applyFill="1" applyBorder="1" applyAlignment="1">
      <alignment horizontal="right"/>
    </xf>
    <xf numFmtId="164" fontId="6" fillId="2" borderId="7" xfId="1" applyNumberFormat="1" applyFont="1" applyFill="1" applyBorder="1" applyAlignment="1">
      <alignment horizontal="right"/>
    </xf>
    <xf numFmtId="0" fontId="6" fillId="0" borderId="0" xfId="0" applyFont="1" applyAlignment="1">
      <alignment horizontal="center" vertical="center"/>
    </xf>
    <xf numFmtId="164" fontId="6" fillId="0" borderId="0" xfId="1" applyNumberFormat="1" applyFont="1" applyAlignment="1">
      <alignment horizontal="right"/>
    </xf>
    <xf numFmtId="0" fontId="22" fillId="0" borderId="0" xfId="0" applyFont="1" applyAlignment="1">
      <alignment horizontal="center" vertical="center"/>
    </xf>
    <xf numFmtId="0" fontId="22" fillId="0" borderId="0" xfId="0" applyFont="1" applyAlignment="1">
      <alignment horizontal="center" vertical="center" wrapText="1"/>
    </xf>
    <xf numFmtId="0" fontId="6" fillId="0" borderId="11" xfId="0" applyFont="1" applyBorder="1" applyAlignment="1">
      <alignment wrapText="1"/>
    </xf>
    <xf numFmtId="0" fontId="7" fillId="0" borderId="0" xfId="3" applyFont="1" applyBorder="1" applyAlignment="1">
      <alignment horizontal="centerContinuous" wrapText="1"/>
    </xf>
    <xf numFmtId="0" fontId="6" fillId="0" borderId="0" xfId="0" applyFont="1" applyBorder="1" applyAlignment="1">
      <alignment horizontal="centerContinuous"/>
    </xf>
    <xf numFmtId="0" fontId="7" fillId="0" borderId="0" xfId="3" applyFont="1" applyBorder="1" applyAlignment="1">
      <alignment horizontal="left" vertical="center"/>
    </xf>
    <xf numFmtId="0" fontId="7" fillId="0" borderId="0" xfId="3" applyFont="1" applyBorder="1" applyAlignment="1">
      <alignment horizontal="left"/>
    </xf>
    <xf numFmtId="14" fontId="15" fillId="4" borderId="11" xfId="0" applyNumberFormat="1" applyFont="1" applyFill="1" applyBorder="1" applyAlignment="1">
      <alignment horizontal="centerContinuous"/>
    </xf>
    <xf numFmtId="0" fontId="22" fillId="4" borderId="11" xfId="0" applyFont="1" applyFill="1" applyBorder="1" applyAlignment="1">
      <alignment horizontal="center"/>
    </xf>
    <xf numFmtId="0" fontId="22" fillId="4" borderId="6" xfId="0" applyFont="1" applyFill="1" applyBorder="1" applyAlignment="1">
      <alignment horizontal="center"/>
    </xf>
    <xf numFmtId="0" fontId="6" fillId="0" borderId="0" xfId="3" applyFont="1" applyAlignment="1">
      <alignment vertical="center" wrapText="1"/>
    </xf>
    <xf numFmtId="0" fontId="24" fillId="0" borderId="0" xfId="3" applyFont="1" applyAlignment="1">
      <alignment vertical="center" wrapText="1"/>
    </xf>
    <xf numFmtId="0" fontId="12" fillId="0" borderId="0" xfId="3" quotePrefix="1" applyFont="1" applyAlignment="1">
      <alignment vertical="top"/>
    </xf>
    <xf numFmtId="0" fontId="21" fillId="0" borderId="0" xfId="3" applyFont="1" applyAlignment="1">
      <alignment vertical="center" wrapText="1"/>
    </xf>
    <xf numFmtId="0" fontId="13" fillId="0" borderId="0" xfId="3" applyFont="1" applyBorder="1" applyAlignment="1">
      <alignment vertical="center" wrapText="1"/>
    </xf>
    <xf numFmtId="0" fontId="22" fillId="4" borderId="6" xfId="0" applyFont="1" applyFill="1" applyBorder="1" applyAlignment="1">
      <alignment horizontal="center"/>
    </xf>
    <xf numFmtId="0" fontId="22" fillId="4" borderId="11" xfId="0" applyFont="1" applyFill="1" applyBorder="1" applyAlignment="1">
      <alignment horizontal="center"/>
    </xf>
    <xf numFmtId="0" fontId="22" fillId="4" borderId="6" xfId="0" applyFont="1" applyFill="1" applyBorder="1" applyAlignment="1">
      <alignment horizontal="center"/>
    </xf>
    <xf numFmtId="0" fontId="13" fillId="0" borderId="0" xfId="3" applyFont="1" applyAlignment="1">
      <alignment vertical="center" wrapText="1"/>
    </xf>
    <xf numFmtId="0" fontId="21" fillId="0" borderId="0" xfId="3" applyFont="1" applyAlignment="1">
      <alignment wrapText="1"/>
    </xf>
    <xf numFmtId="0" fontId="13" fillId="0" borderId="0" xfId="3" applyFont="1" applyAlignment="1">
      <alignment wrapText="1"/>
    </xf>
    <xf numFmtId="0" fontId="11" fillId="0" borderId="0" xfId="3" applyFont="1"/>
    <xf numFmtId="164" fontId="14" fillId="3" borderId="8" xfId="1" applyNumberFormat="1" applyFont="1" applyFill="1" applyBorder="1"/>
    <xf numFmtId="0" fontId="6" fillId="0" borderId="0" xfId="3" applyFont="1" applyBorder="1" applyAlignment="1">
      <alignment horizontal="left" vertical="center" wrapText="1"/>
    </xf>
    <xf numFmtId="0" fontId="22" fillId="4" borderId="11" xfId="0" applyFont="1" applyFill="1" applyBorder="1" applyAlignment="1">
      <alignment horizontal="center"/>
    </xf>
    <xf numFmtId="0" fontId="6" fillId="0" borderId="11" xfId="0" applyFont="1" applyBorder="1" applyAlignment="1">
      <alignment horizontal="center" vertic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22" fillId="4" borderId="4" xfId="0" applyFont="1" applyFill="1" applyBorder="1" applyAlignment="1">
      <alignment horizontal="center" vertical="center"/>
    </xf>
    <xf numFmtId="0" fontId="22" fillId="4" borderId="5" xfId="0" applyFont="1" applyFill="1" applyBorder="1" applyAlignment="1">
      <alignment horizontal="center" vertical="center"/>
    </xf>
    <xf numFmtId="0" fontId="22" fillId="4" borderId="6" xfId="0" applyFont="1" applyFill="1" applyBorder="1" applyAlignment="1">
      <alignment horizontal="center" vertical="center"/>
    </xf>
    <xf numFmtId="0" fontId="22" fillId="4" borderId="11" xfId="0" applyFont="1" applyFill="1" applyBorder="1" applyAlignment="1">
      <alignment horizontal="center" vertical="center"/>
    </xf>
    <xf numFmtId="0" fontId="22" fillId="4" borderId="11" xfId="0" applyFont="1" applyFill="1" applyBorder="1" applyAlignment="1">
      <alignment horizontal="center" vertical="center" wrapText="1"/>
    </xf>
    <xf numFmtId="0" fontId="22" fillId="4" borderId="3" xfId="0" applyFont="1" applyFill="1" applyBorder="1" applyAlignment="1">
      <alignment horizontal="center" wrapText="1"/>
    </xf>
    <xf numFmtId="0" fontId="22" fillId="4" borderId="9" xfId="0" applyFont="1" applyFill="1" applyBorder="1" applyAlignment="1">
      <alignment horizontal="center" wrapText="1"/>
    </xf>
    <xf numFmtId="0" fontId="22" fillId="4" borderId="7" xfId="0" applyFont="1" applyFill="1" applyBorder="1" applyAlignment="1">
      <alignment horizontal="center" wrapText="1"/>
    </xf>
    <xf numFmtId="0" fontId="22" fillId="4" borderId="4" xfId="0" applyFont="1" applyFill="1" applyBorder="1" applyAlignment="1">
      <alignment horizontal="center"/>
    </xf>
    <xf numFmtId="0" fontId="22" fillId="4" borderId="5" xfId="0" applyFont="1" applyFill="1" applyBorder="1" applyAlignment="1">
      <alignment horizontal="center"/>
    </xf>
    <xf numFmtId="0" fontId="22" fillId="4" borderId="6" xfId="0" applyFont="1" applyFill="1" applyBorder="1" applyAlignment="1">
      <alignment horizontal="center"/>
    </xf>
    <xf numFmtId="10" fontId="6" fillId="3" borderId="11" xfId="2" applyNumberFormat="1" applyFont="1" applyFill="1" applyBorder="1" applyAlignment="1">
      <alignment horizontal="center"/>
    </xf>
  </cellXfs>
  <cellStyles count="5">
    <cellStyle name="Comma" xfId="4" builtinId="3"/>
    <cellStyle name="Currency" xfId="1" builtinId="4"/>
    <cellStyle name="Normal" xfId="0" builtinId="0"/>
    <cellStyle name="Normal 2" xfId="3" xr:uid="{00000000-0005-0000-0000-000003000000}"/>
    <cellStyle name="Percent" xfId="2" builtinId="5"/>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4584607</xdr:colOff>
      <xdr:row>2</xdr:row>
      <xdr:rowOff>45241</xdr:rowOff>
    </xdr:from>
    <xdr:to>
      <xdr:col>5</xdr:col>
      <xdr:colOff>6510339</xdr:colOff>
      <xdr:row>11</xdr:row>
      <xdr:rowOff>180709</xdr:rowOff>
    </xdr:to>
    <xdr:pic>
      <xdr:nvPicPr>
        <xdr:cNvPr id="2" name="Picture 1" descr="The design of North Carolina's state seal, officially called the ...">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20451" y="450054"/>
          <a:ext cx="1925732" cy="19571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4808444</xdr:colOff>
      <xdr:row>1</xdr:row>
      <xdr:rowOff>123823</xdr:rowOff>
    </xdr:from>
    <xdr:to>
      <xdr:col>4</xdr:col>
      <xdr:colOff>6734176</xdr:colOff>
      <xdr:row>11</xdr:row>
      <xdr:rowOff>59265</xdr:rowOff>
    </xdr:to>
    <xdr:pic>
      <xdr:nvPicPr>
        <xdr:cNvPr id="3" name="Picture 2" descr="The design of North Carolina's state seal, officially called the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80619" y="323848"/>
          <a:ext cx="1925732" cy="19356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4144071</xdr:colOff>
      <xdr:row>1</xdr:row>
      <xdr:rowOff>57148</xdr:rowOff>
    </xdr:from>
    <xdr:to>
      <xdr:col>5</xdr:col>
      <xdr:colOff>6069803</xdr:colOff>
      <xdr:row>10</xdr:row>
      <xdr:rowOff>192615</xdr:rowOff>
    </xdr:to>
    <xdr:pic>
      <xdr:nvPicPr>
        <xdr:cNvPr id="2" name="Picture 1" descr="The design of North Carolina's state seal, officially called the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8509" y="259554"/>
          <a:ext cx="1925732" cy="195712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2857500</xdr:colOff>
      <xdr:row>1</xdr:row>
      <xdr:rowOff>190500</xdr:rowOff>
    </xdr:from>
    <xdr:to>
      <xdr:col>3</xdr:col>
      <xdr:colOff>2381</xdr:colOff>
      <xdr:row>5</xdr:row>
      <xdr:rowOff>197909</xdr:rowOff>
    </xdr:to>
    <xdr:pic>
      <xdr:nvPicPr>
        <xdr:cNvPr id="2" name="Picture 1" descr="The design of North Carolina's state seal, officially called the ...">
          <a:extLst>
            <a:ext uri="{FF2B5EF4-FFF2-40B4-BE49-F238E27FC236}">
              <a16:creationId xmlns:a16="http://schemas.microsoft.com/office/drawing/2014/main" id="{BFFF5F48-D7EC-40F7-BD41-049C9D68AB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438150"/>
          <a:ext cx="2381" cy="998009"/>
        </a:xfrm>
        <a:prstGeom prst="rect">
          <a:avLst/>
        </a:prstGeom>
        <a:noFill/>
        <a:ln>
          <a:noFill/>
        </a:ln>
      </xdr:spPr>
    </xdr:pic>
    <xdr:clientData/>
  </xdr:twoCellAnchor>
  <xdr:twoCellAnchor editAs="oneCell">
    <xdr:from>
      <xdr:col>1</xdr:col>
      <xdr:colOff>223837</xdr:colOff>
      <xdr:row>1</xdr:row>
      <xdr:rowOff>150811</xdr:rowOff>
    </xdr:from>
    <xdr:to>
      <xdr:col>2</xdr:col>
      <xdr:colOff>726281</xdr:colOff>
      <xdr:row>9</xdr:row>
      <xdr:rowOff>39686</xdr:rowOff>
    </xdr:to>
    <xdr:pic>
      <xdr:nvPicPr>
        <xdr:cNvPr id="3" name="Picture 2" descr="The design of North Carolina's state seal, officially called the ...">
          <a:extLst>
            <a:ext uri="{FF2B5EF4-FFF2-40B4-BE49-F238E27FC236}">
              <a16:creationId xmlns:a16="http://schemas.microsoft.com/office/drawing/2014/main" id="{10E84A29-A6FF-4CB1-A60F-D1D0A88A0C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 y="398461"/>
          <a:ext cx="1940719" cy="18700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5370420</xdr:colOff>
      <xdr:row>1</xdr:row>
      <xdr:rowOff>9523</xdr:rowOff>
    </xdr:from>
    <xdr:to>
      <xdr:col>5</xdr:col>
      <xdr:colOff>7296152</xdr:colOff>
      <xdr:row>10</xdr:row>
      <xdr:rowOff>144990</xdr:rowOff>
    </xdr:to>
    <xdr:pic>
      <xdr:nvPicPr>
        <xdr:cNvPr id="2" name="Picture 1" descr="The design of North Carolina's state seal, officially called the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6337" y="210606"/>
          <a:ext cx="1925732" cy="194521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3032759</xdr:colOff>
      <xdr:row>1</xdr:row>
      <xdr:rowOff>114683</xdr:rowOff>
    </xdr:from>
    <xdr:to>
      <xdr:col>3</xdr:col>
      <xdr:colOff>10159</xdr:colOff>
      <xdr:row>6</xdr:row>
      <xdr:rowOff>114635</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99534" y="286133"/>
          <a:ext cx="0" cy="885777"/>
        </a:xfrm>
        <a:prstGeom prst="rect">
          <a:avLst/>
        </a:prstGeom>
      </xdr:spPr>
    </xdr:pic>
    <xdr:clientData/>
  </xdr:twoCellAnchor>
  <xdr:twoCellAnchor editAs="oneCell">
    <xdr:from>
      <xdr:col>2</xdr:col>
      <xdr:colOff>2857500</xdr:colOff>
      <xdr:row>1</xdr:row>
      <xdr:rowOff>190500</xdr:rowOff>
    </xdr:from>
    <xdr:to>
      <xdr:col>2</xdr:col>
      <xdr:colOff>2857500</xdr:colOff>
      <xdr:row>7</xdr:row>
      <xdr:rowOff>76200</xdr:rowOff>
    </xdr:to>
    <xdr:pic>
      <xdr:nvPicPr>
        <xdr:cNvPr id="3" name="Picture 2" descr="The design of North Carolina's state seal, officially called the ...">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81425" y="361950"/>
          <a:ext cx="0" cy="962025"/>
        </a:xfrm>
        <a:prstGeom prst="rect">
          <a:avLst/>
        </a:prstGeom>
        <a:noFill/>
        <a:ln>
          <a:noFill/>
        </a:ln>
      </xdr:spPr>
    </xdr:pic>
    <xdr:clientData/>
  </xdr:twoCellAnchor>
  <xdr:twoCellAnchor editAs="oneCell">
    <xdr:from>
      <xdr:col>2</xdr:col>
      <xdr:colOff>2867025</xdr:colOff>
      <xdr:row>1</xdr:row>
      <xdr:rowOff>142875</xdr:rowOff>
    </xdr:from>
    <xdr:to>
      <xdr:col>3</xdr:col>
      <xdr:colOff>1066800</xdr:colOff>
      <xdr:row>8</xdr:row>
      <xdr:rowOff>0</xdr:rowOff>
    </xdr:to>
    <xdr:pic>
      <xdr:nvPicPr>
        <xdr:cNvPr id="4" name="Picture 3" descr="The design of North Carolina's state seal, officially called the ...">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90950" y="314325"/>
          <a:ext cx="1171575" cy="1076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ts01.us.kworld.kpmg.com\transactionservices\Users\jfagnani\Desktop\8.6%20-%20NCDOT%20Fiber%20-%20Price%20Evalu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cenario Analysis"/>
      <sheetName val="Saved Outputs"/>
      <sheetName val="Structuring Options"/>
      <sheetName val="Pricing Option #1"/>
      <sheetName val="O&amp;M Price Worksheet"/>
      <sheetName val="Commercialization Worksheet"/>
      <sheetName val="Pricing Option #3"/>
      <sheetName val="Pricing Notes"/>
    </sheetNames>
    <sheetDataSet>
      <sheetData sheetId="0" refreshError="1"/>
      <sheetData sheetId="1">
        <row r="10">
          <cell r="D10">
            <v>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G69"/>
  <sheetViews>
    <sheetView showGridLines="0" tabSelected="1" view="pageBreakPreview" zoomScale="80" zoomScaleNormal="80" zoomScaleSheetLayoutView="80" workbookViewId="0"/>
  </sheetViews>
  <sheetFormatPr defaultColWidth="7.140625" defaultRowHeight="15.75" zeroHeight="1" x14ac:dyDescent="0.25"/>
  <cols>
    <col min="1" max="3" width="2.7109375" style="5" customWidth="1"/>
    <col min="4" max="5" width="3.7109375" style="5" customWidth="1"/>
    <col min="6" max="6" width="164.7109375" style="5" customWidth="1"/>
    <col min="7" max="16383" width="7.140625" style="5" customWidth="1"/>
    <col min="16384" max="16384" width="7.140625" style="5"/>
  </cols>
  <sheetData>
    <row r="1" spans="2:7" ht="15.75" customHeight="1" x14ac:dyDescent="0.25">
      <c r="B1" s="4"/>
      <c r="C1" s="4"/>
      <c r="D1" s="4"/>
      <c r="E1" s="4"/>
      <c r="F1" s="4"/>
      <c r="G1" s="4"/>
    </row>
    <row r="2" spans="2:7" ht="15.75" customHeight="1" x14ac:dyDescent="0.25">
      <c r="B2" s="4"/>
      <c r="C2" s="4"/>
      <c r="D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36" customHeight="1" x14ac:dyDescent="0.4">
      <c r="B14" s="19"/>
      <c r="C14" s="19"/>
      <c r="D14" s="12"/>
      <c r="E14" s="12"/>
      <c r="F14" s="161" t="s">
        <v>170</v>
      </c>
      <c r="G14" s="19"/>
    </row>
    <row r="15" spans="2:7" s="6" customFormat="1" ht="26.45" customHeight="1" x14ac:dyDescent="0.4">
      <c r="B15" s="3"/>
      <c r="C15" s="3"/>
      <c r="D15" s="3"/>
      <c r="E15" s="3"/>
      <c r="F15" s="12" t="s">
        <v>173</v>
      </c>
      <c r="G15" s="3"/>
    </row>
    <row r="16" spans="2:7" s="6" customFormat="1" ht="18.75" x14ac:dyDescent="0.3">
      <c r="B16" s="3"/>
      <c r="C16" s="3"/>
      <c r="D16" s="20"/>
      <c r="E16" s="20"/>
      <c r="F16" s="21"/>
      <c r="G16" s="3"/>
    </row>
    <row r="17" spans="2:7" x14ac:dyDescent="0.25">
      <c r="B17" s="4"/>
      <c r="C17" s="4"/>
      <c r="D17" s="4"/>
      <c r="E17" s="4"/>
      <c r="F17" s="4"/>
      <c r="G17" s="4"/>
    </row>
    <row r="18" spans="2:7" x14ac:dyDescent="0.25">
      <c r="B18" s="4"/>
      <c r="C18" s="4"/>
      <c r="D18" s="13" t="s">
        <v>35</v>
      </c>
      <c r="E18" s="13"/>
      <c r="F18" s="3"/>
      <c r="G18" s="4"/>
    </row>
    <row r="19" spans="2:7" x14ac:dyDescent="0.25">
      <c r="B19" s="4"/>
      <c r="C19" s="4"/>
      <c r="D19" s="13"/>
      <c r="E19" s="13"/>
      <c r="F19" s="4"/>
      <c r="G19" s="4"/>
    </row>
    <row r="20" spans="2:7" x14ac:dyDescent="0.25">
      <c r="B20" s="4"/>
      <c r="C20" s="4"/>
      <c r="D20" s="14" t="s">
        <v>0</v>
      </c>
      <c r="E20" s="23" t="s">
        <v>79</v>
      </c>
      <c r="F20" s="23"/>
      <c r="G20" s="4"/>
    </row>
    <row r="21" spans="2:7" x14ac:dyDescent="0.25">
      <c r="B21" s="4"/>
      <c r="C21" s="4"/>
      <c r="D21" s="14"/>
      <c r="E21" s="23"/>
      <c r="F21" s="23"/>
      <c r="G21" s="4"/>
    </row>
    <row r="22" spans="2:7" x14ac:dyDescent="0.25">
      <c r="B22" s="4"/>
      <c r="C22" s="4"/>
      <c r="D22" s="14"/>
      <c r="E22" s="14" t="s">
        <v>1</v>
      </c>
      <c r="F22" s="15" t="s">
        <v>77</v>
      </c>
      <c r="G22" s="4"/>
    </row>
    <row r="23" spans="2:7" x14ac:dyDescent="0.25">
      <c r="B23" s="4"/>
      <c r="C23" s="4"/>
      <c r="D23" s="14"/>
      <c r="E23" s="14" t="s">
        <v>2</v>
      </c>
      <c r="F23" s="15" t="s">
        <v>78</v>
      </c>
      <c r="G23" s="4"/>
    </row>
    <row r="24" spans="2:7" x14ac:dyDescent="0.25">
      <c r="B24" s="4"/>
      <c r="C24" s="4"/>
      <c r="D24" s="14" t="s">
        <v>4</v>
      </c>
      <c r="E24" s="14"/>
      <c r="F24" s="15"/>
      <c r="G24" s="4"/>
    </row>
    <row r="25" spans="2:7" x14ac:dyDescent="0.25">
      <c r="B25" s="4"/>
      <c r="C25" s="4"/>
      <c r="D25" s="14" t="s">
        <v>3</v>
      </c>
      <c r="E25" s="181" t="s">
        <v>162</v>
      </c>
      <c r="F25" s="181"/>
      <c r="G25" s="4"/>
    </row>
    <row r="26" spans="2:7" x14ac:dyDescent="0.25">
      <c r="B26" s="4"/>
      <c r="C26" s="4"/>
      <c r="D26" s="14" t="s">
        <v>4</v>
      </c>
      <c r="E26" s="14"/>
      <c r="F26" s="15"/>
      <c r="G26" s="4"/>
    </row>
    <row r="27" spans="2:7" x14ac:dyDescent="0.25">
      <c r="B27" s="4"/>
      <c r="C27" s="4"/>
      <c r="D27" s="16" t="s">
        <v>5</v>
      </c>
      <c r="E27" s="22" t="s">
        <v>32</v>
      </c>
      <c r="F27" s="15"/>
      <c r="G27" s="4"/>
    </row>
    <row r="28" spans="2:7" x14ac:dyDescent="0.25">
      <c r="B28" s="4"/>
      <c r="C28" s="4"/>
      <c r="D28" s="17"/>
      <c r="E28" s="17"/>
      <c r="F28" s="18"/>
      <c r="G28" s="4"/>
    </row>
    <row r="29" spans="2:7" ht="15.6" customHeight="1" x14ac:dyDescent="0.25">
      <c r="D29" s="16"/>
      <c r="E29" s="22"/>
    </row>
    <row r="30" spans="2:7" ht="15.6" customHeight="1" x14ac:dyDescent="0.25"/>
    <row r="31" spans="2:7" ht="15.6" customHeight="1" x14ac:dyDescent="0.25"/>
    <row r="32" spans="2:7" ht="15.6" hidden="1" customHeight="1" x14ac:dyDescent="0.25"/>
    <row r="33" ht="15.6" hidden="1" customHeight="1" x14ac:dyDescent="0.25"/>
    <row r="34" ht="15.6" hidden="1" customHeight="1" x14ac:dyDescent="0.25"/>
    <row r="35" ht="15.6" hidden="1" customHeight="1" x14ac:dyDescent="0.25"/>
    <row r="36" ht="15.6" hidden="1" customHeight="1" x14ac:dyDescent="0.25"/>
    <row r="37" ht="15.6" hidden="1" customHeight="1" x14ac:dyDescent="0.25"/>
    <row r="38" ht="15.6" hidden="1" customHeight="1" x14ac:dyDescent="0.25"/>
    <row r="39" ht="15.6" hidden="1" customHeight="1" x14ac:dyDescent="0.25"/>
    <row r="40" ht="15.6" hidden="1" customHeight="1" x14ac:dyDescent="0.25"/>
    <row r="41" ht="15.6" hidden="1" customHeight="1" x14ac:dyDescent="0.25"/>
    <row r="42" ht="15.6" hidden="1" customHeight="1" x14ac:dyDescent="0.25"/>
    <row r="43" ht="0" hidden="1" customHeight="1" x14ac:dyDescent="0.25"/>
    <row r="44" ht="0" hidden="1" customHeight="1" x14ac:dyDescent="0.25"/>
    <row r="45" ht="0" hidden="1" customHeight="1" x14ac:dyDescent="0.25"/>
    <row r="46" ht="0" hidden="1" customHeight="1"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sheetData>
  <mergeCells count="1">
    <mergeCell ref="E25:F25"/>
  </mergeCells>
  <pageMargins left="0.7" right="0.7" top="0.75" bottom="0.75" header="0.3" footer="0.3"/>
  <pageSetup scale="58"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4" t="s">
        <v>91</v>
      </c>
    </row>
    <row r="14" spans="3:3" ht="45.75" x14ac:dyDescent="0.65">
      <c r="C14" s="35" t="s">
        <v>76</v>
      </c>
    </row>
  </sheetData>
  <pageMargins left="0.7" right="0.7" top="0.75" bottom="0.75" header="0.3" footer="0.3"/>
  <pageSetup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B1:F53"/>
  <sheetViews>
    <sheetView showGridLines="0" view="pageBreakPreview" zoomScale="80" zoomScaleNormal="80" zoomScaleSheetLayoutView="80" workbookViewId="0"/>
  </sheetViews>
  <sheetFormatPr defaultColWidth="7.140625" defaultRowHeight="0" customHeight="1" zeroHeight="1" x14ac:dyDescent="0.25"/>
  <cols>
    <col min="1" max="2" width="2.7109375" style="5" customWidth="1"/>
    <col min="3" max="3" width="61.42578125" style="5" bestFit="1" customWidth="1"/>
    <col min="4" max="4" width="22.7109375" style="5" bestFit="1" customWidth="1"/>
    <col min="5" max="5" width="169.85546875" style="5" customWidth="1"/>
    <col min="6" max="16382" width="7.140625" style="5" customWidth="1"/>
    <col min="16383" max="16384" width="7.140625" style="5"/>
  </cols>
  <sheetData>
    <row r="1" spans="2:6" ht="15.75" customHeight="1" x14ac:dyDescent="0.25">
      <c r="B1" s="4"/>
      <c r="C1" s="4"/>
      <c r="D1" s="4"/>
      <c r="E1" s="4"/>
      <c r="F1" s="4"/>
    </row>
    <row r="2" spans="2:6" ht="15.75" customHeight="1" x14ac:dyDescent="0.25">
      <c r="B2" s="4"/>
      <c r="C2" s="4"/>
      <c r="D2" s="4"/>
      <c r="E2" s="4"/>
      <c r="F2" s="4"/>
    </row>
    <row r="3" spans="2:6" s="6" customFormat="1" ht="15.75" customHeight="1" x14ac:dyDescent="0.2">
      <c r="B3" s="3"/>
      <c r="C3" s="3"/>
      <c r="D3" s="3"/>
      <c r="E3" s="3"/>
      <c r="F3" s="3"/>
    </row>
    <row r="4" spans="2:6" s="6" customFormat="1" ht="15.75" customHeight="1" x14ac:dyDescent="0.2">
      <c r="B4" s="3"/>
      <c r="C4" s="3"/>
      <c r="D4" s="3"/>
      <c r="E4" s="3"/>
      <c r="F4" s="3"/>
    </row>
    <row r="5" spans="2:6" s="6" customFormat="1" ht="15.75" customHeight="1" x14ac:dyDescent="0.2">
      <c r="B5" s="3"/>
      <c r="C5" s="3"/>
      <c r="D5" s="3"/>
      <c r="E5" s="3"/>
      <c r="F5" s="3"/>
    </row>
    <row r="6" spans="2:6" s="6" customFormat="1" ht="15.75" customHeight="1" x14ac:dyDescent="0.2">
      <c r="B6" s="3"/>
      <c r="C6" s="3"/>
      <c r="D6" s="3"/>
      <c r="E6" s="3"/>
      <c r="F6" s="3"/>
    </row>
    <row r="7" spans="2:6" s="6" customFormat="1" ht="15.75" customHeight="1" x14ac:dyDescent="0.2">
      <c r="B7" s="3"/>
      <c r="C7" s="3"/>
      <c r="D7" s="3"/>
      <c r="E7" s="3"/>
      <c r="F7" s="3"/>
    </row>
    <row r="8" spans="2:6" s="6" customFormat="1" ht="15.75" customHeight="1" x14ac:dyDescent="0.2">
      <c r="B8" s="3"/>
      <c r="C8" s="3"/>
      <c r="D8" s="3"/>
      <c r="E8" s="3"/>
      <c r="F8" s="3"/>
    </row>
    <row r="9" spans="2:6" s="6" customFormat="1" ht="15.75" customHeight="1" x14ac:dyDescent="0.2">
      <c r="B9" s="3"/>
      <c r="C9" s="3"/>
      <c r="D9" s="3"/>
      <c r="E9" s="3"/>
      <c r="F9" s="3"/>
    </row>
    <row r="10" spans="2:6" s="6" customFormat="1" ht="15.75" customHeight="1" x14ac:dyDescent="0.2">
      <c r="B10" s="3"/>
      <c r="C10" s="3"/>
      <c r="D10" s="3"/>
      <c r="E10" s="3"/>
      <c r="F10" s="3"/>
    </row>
    <row r="11" spans="2:6" s="6" customFormat="1" ht="15.75" customHeight="1" x14ac:dyDescent="0.2">
      <c r="B11" s="3"/>
      <c r="C11" s="3"/>
      <c r="D11" s="3"/>
      <c r="E11" s="3"/>
      <c r="F11" s="3"/>
    </row>
    <row r="12" spans="2:6" s="6" customFormat="1" ht="15.75" customHeight="1" x14ac:dyDescent="0.2">
      <c r="B12" s="3"/>
      <c r="C12" s="3"/>
      <c r="D12" s="3"/>
      <c r="E12" s="3"/>
      <c r="F12" s="3"/>
    </row>
    <row r="13" spans="2:6" s="7" customFormat="1" ht="26.25" x14ac:dyDescent="0.4">
      <c r="B13" s="19"/>
      <c r="C13" s="19"/>
      <c r="D13" s="11"/>
      <c r="E13" s="12" t="s">
        <v>31</v>
      </c>
      <c r="F13" s="19"/>
    </row>
    <row r="14" spans="2:6" s="7" customFormat="1" ht="36" customHeight="1" x14ac:dyDescent="0.4">
      <c r="B14" s="19"/>
      <c r="C14" s="19"/>
      <c r="D14" s="12"/>
      <c r="E14" s="161" t="s">
        <v>170</v>
      </c>
      <c r="F14" s="19"/>
    </row>
    <row r="15" spans="2:6" s="6" customFormat="1" ht="26.45" customHeight="1" x14ac:dyDescent="0.4">
      <c r="B15" s="3"/>
      <c r="C15" s="3"/>
      <c r="D15" s="3"/>
      <c r="E15" s="12" t="s">
        <v>174</v>
      </c>
      <c r="F15" s="3"/>
    </row>
    <row r="16" spans="2:6" s="6" customFormat="1" ht="18.75" x14ac:dyDescent="0.3">
      <c r="B16" s="3"/>
      <c r="C16" s="3"/>
      <c r="D16" s="20"/>
      <c r="E16" s="21"/>
      <c r="F16" s="3"/>
    </row>
    <row r="17" spans="2:6" ht="15.75" x14ac:dyDescent="0.25">
      <c r="B17" s="4"/>
      <c r="C17" s="4"/>
      <c r="D17" s="48" t="s">
        <v>9</v>
      </c>
      <c r="E17" s="4"/>
      <c r="F17" s="4"/>
    </row>
    <row r="18" spans="2:6" ht="15.75" x14ac:dyDescent="0.25">
      <c r="B18" s="4"/>
      <c r="C18" s="13"/>
      <c r="D18" s="44" t="s">
        <v>159</v>
      </c>
      <c r="E18" s="3"/>
      <c r="F18" s="4"/>
    </row>
    <row r="19" spans="2:6" ht="15.75" x14ac:dyDescent="0.25">
      <c r="B19" s="4"/>
      <c r="C19" s="13" t="s">
        <v>105</v>
      </c>
      <c r="D19" s="13"/>
      <c r="E19" s="4"/>
      <c r="F19" s="4"/>
    </row>
    <row r="20" spans="2:6" ht="15.75" x14ac:dyDescent="0.25">
      <c r="B20" s="4"/>
      <c r="C20" s="58" t="s">
        <v>105</v>
      </c>
      <c r="D20" s="72">
        <f>'Commercial Price Proposal'!F57</f>
        <v>-1</v>
      </c>
      <c r="E20" s="15"/>
      <c r="F20" s="4"/>
    </row>
    <row r="21" spans="2:6" ht="15.75" x14ac:dyDescent="0.25">
      <c r="B21" s="4"/>
      <c r="C21" s="60" t="s">
        <v>175</v>
      </c>
      <c r="D21" s="57">
        <f>'Commercial Price Proposal'!F58</f>
        <v>-1</v>
      </c>
      <c r="E21" s="59"/>
      <c r="F21" s="4"/>
    </row>
    <row r="22" spans="2:6" ht="15.75" x14ac:dyDescent="0.25">
      <c r="B22" s="4"/>
      <c r="C22" s="14"/>
      <c r="D22" s="14"/>
      <c r="E22" s="15"/>
      <c r="F22" s="4"/>
    </row>
    <row r="23" spans="2:6" ht="15.75" x14ac:dyDescent="0.25">
      <c r="B23" s="4"/>
      <c r="C23" s="13" t="s">
        <v>99</v>
      </c>
      <c r="D23" s="31"/>
      <c r="E23" s="31"/>
      <c r="F23" s="4"/>
    </row>
    <row r="24" spans="2:6" ht="15.75" x14ac:dyDescent="0.25">
      <c r="B24" s="4"/>
      <c r="C24" s="58" t="s">
        <v>33</v>
      </c>
      <c r="D24" s="72">
        <f>'Commercial Price Proposal'!F61</f>
        <v>2848130.7458152343</v>
      </c>
      <c r="E24" s="61"/>
      <c r="F24" s="4"/>
    </row>
    <row r="25" spans="2:6" ht="15.75" x14ac:dyDescent="0.25">
      <c r="B25" s="4"/>
      <c r="C25" s="58" t="s">
        <v>106</v>
      </c>
      <c r="D25" s="72">
        <f>'Commercial Price Proposal'!F62</f>
        <v>-20.05954057611434</v>
      </c>
      <c r="E25" s="15"/>
      <c r="F25" s="4"/>
    </row>
    <row r="26" spans="2:6" ht="15.75" x14ac:dyDescent="0.25">
      <c r="B26" s="4"/>
      <c r="C26" s="17" t="s">
        <v>107</v>
      </c>
      <c r="D26" s="72">
        <f>'Commercial Price Proposal'!F63</f>
        <v>-6.9983055040586314E-2</v>
      </c>
      <c r="E26" s="18"/>
      <c r="F26" s="4"/>
    </row>
    <row r="27" spans="2:6" ht="15.6" customHeight="1" x14ac:dyDescent="0.25">
      <c r="C27" s="60" t="s">
        <v>186</v>
      </c>
      <c r="D27" s="57">
        <f>'Commercial Price Proposal'!F64</f>
        <v>2848110.6162916031</v>
      </c>
    </row>
    <row r="28" spans="2:6" ht="15.6" customHeight="1" x14ac:dyDescent="0.25"/>
    <row r="29" spans="2:6" ht="16.5" thickBot="1" x14ac:dyDescent="0.3">
      <c r="C29" s="179" t="s">
        <v>185</v>
      </c>
    </row>
    <row r="30" spans="2:6" ht="16.5" thickBot="1" x14ac:dyDescent="0.3">
      <c r="C30" s="58" t="s">
        <v>185</v>
      </c>
      <c r="D30" s="180">
        <f>'Commercial Price Proposal'!F67</f>
        <v>2848109.6162916031</v>
      </c>
    </row>
    <row r="31" spans="2:6" ht="15.75" x14ac:dyDescent="0.25"/>
    <row r="32" spans="2:6" ht="15.75" x14ac:dyDescent="0.25"/>
    <row r="33" ht="15.75" x14ac:dyDescent="0.25"/>
    <row r="34" ht="15.75" x14ac:dyDescent="0.25"/>
    <row r="35" ht="15.75" x14ac:dyDescent="0.25"/>
    <row r="36" ht="15.75" x14ac:dyDescent="0.25"/>
    <row r="37" ht="15.75" x14ac:dyDescent="0.25"/>
    <row r="38" ht="15.75" x14ac:dyDescent="0.25"/>
    <row r="39" ht="15.75" x14ac:dyDescent="0.25"/>
    <row r="40" ht="15.75" x14ac:dyDescent="0.25"/>
    <row r="41" ht="15.75" x14ac:dyDescent="0.25"/>
    <row r="42" ht="15.75" x14ac:dyDescent="0.25"/>
    <row r="43" ht="15.75" x14ac:dyDescent="0.25"/>
    <row r="44" ht="15.75" x14ac:dyDescent="0.25"/>
    <row r="45" ht="15.75" x14ac:dyDescent="0.25"/>
    <row r="46" ht="15.75" x14ac:dyDescent="0.25"/>
    <row r="47" ht="15.75" x14ac:dyDescent="0.25"/>
    <row r="48" ht="15.75" x14ac:dyDescent="0.25"/>
    <row r="49" ht="15.75" x14ac:dyDescent="0.25"/>
    <row r="50" ht="15.75" x14ac:dyDescent="0.25"/>
    <row r="51" ht="15.75" x14ac:dyDescent="0.25"/>
    <row r="52" ht="15.75" x14ac:dyDescent="0.25"/>
    <row r="53" ht="15.75" x14ac:dyDescent="0.25"/>
  </sheetData>
  <pageMargins left="0.7" right="0.7" top="0.75" bottom="0.75" header="0.3" footer="0.3"/>
  <pageSetup scale="44" orientation="landscape"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4" t="s">
        <v>33</v>
      </c>
    </row>
    <row r="14" spans="3:3" ht="45.75" x14ac:dyDescent="0.65">
      <c r="C14" s="35" t="s">
        <v>76</v>
      </c>
    </row>
  </sheetData>
  <pageMargins left="0.7" right="0.7" top="0.75" bottom="0.75" header="0.3" footer="0.3"/>
  <pageSetup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G68"/>
  <sheetViews>
    <sheetView showGridLines="0" view="pageBreakPreview" zoomScale="80" zoomScaleNormal="80" zoomScaleSheetLayoutView="80" workbookViewId="0"/>
  </sheetViews>
  <sheetFormatPr defaultColWidth="7.140625" defaultRowHeight="0" customHeight="1" zeroHeight="1" x14ac:dyDescent="0.25"/>
  <cols>
    <col min="1" max="3" width="2.7109375" style="5" customWidth="1"/>
    <col min="4" max="4" width="2.7109375" style="4" customWidth="1"/>
    <col min="5" max="5" width="3.7109375" style="5" customWidth="1"/>
    <col min="6" max="6" width="166.42578125" style="5" customWidth="1"/>
    <col min="7" max="7" width="7.140625" style="5" customWidth="1"/>
    <col min="8" max="8" width="2" style="5" customWidth="1"/>
    <col min="9" max="16383" width="7.140625" style="5" customWidth="1"/>
    <col min="16384" max="16384" width="7.140625" style="5"/>
  </cols>
  <sheetData>
    <row r="1" spans="2:7" ht="15.75" customHeight="1" x14ac:dyDescent="0.25">
      <c r="B1" s="4"/>
      <c r="C1" s="4"/>
      <c r="E1" s="4"/>
      <c r="F1" s="4"/>
      <c r="G1" s="4"/>
    </row>
    <row r="2" spans="2:7" ht="15.75" customHeight="1" x14ac:dyDescent="0.25">
      <c r="B2" s="4"/>
      <c r="C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52.5" x14ac:dyDescent="0.4">
      <c r="B14" s="19"/>
      <c r="C14" s="19"/>
      <c r="D14" s="12"/>
      <c r="E14" s="12"/>
      <c r="F14" s="161" t="s">
        <v>170</v>
      </c>
      <c r="G14" s="19"/>
    </row>
    <row r="15" spans="2:7" s="6" customFormat="1" ht="26.45" customHeight="1" x14ac:dyDescent="0.4">
      <c r="B15" s="3"/>
      <c r="C15" s="3"/>
      <c r="D15" s="3"/>
      <c r="E15" s="3"/>
      <c r="F15" s="12" t="s">
        <v>176</v>
      </c>
      <c r="G15" s="3"/>
    </row>
    <row r="16" spans="2:7" s="6" customFormat="1" ht="18.75" x14ac:dyDescent="0.3">
      <c r="B16" s="3"/>
      <c r="C16" s="3"/>
      <c r="D16" s="20"/>
      <c r="E16" s="20"/>
      <c r="F16" s="21"/>
      <c r="G16" s="3"/>
    </row>
    <row r="17" spans="2:7" ht="15.75" x14ac:dyDescent="0.25">
      <c r="B17" s="4"/>
      <c r="C17" s="4"/>
      <c r="E17" s="4"/>
      <c r="F17" s="4"/>
      <c r="G17" s="4"/>
    </row>
    <row r="18" spans="2:7" ht="15.75" x14ac:dyDescent="0.25">
      <c r="B18" s="4"/>
      <c r="C18" s="4"/>
      <c r="E18" s="13" t="s">
        <v>34</v>
      </c>
      <c r="F18" s="3"/>
      <c r="G18" s="4"/>
    </row>
    <row r="19" spans="2:7" ht="15.75" x14ac:dyDescent="0.25">
      <c r="B19" s="4"/>
      <c r="C19" s="4"/>
      <c r="D19" s="13"/>
      <c r="E19" s="13"/>
      <c r="F19" s="4"/>
      <c r="G19" s="4"/>
    </row>
    <row r="20" spans="2:7" ht="15.75" customHeight="1" x14ac:dyDescent="0.25">
      <c r="B20" s="4"/>
      <c r="C20" s="4"/>
      <c r="E20" s="14" t="s">
        <v>0</v>
      </c>
      <c r="F20" s="31" t="s">
        <v>171</v>
      </c>
      <c r="G20" s="4"/>
    </row>
    <row r="21" spans="2:7" ht="15.75" x14ac:dyDescent="0.25">
      <c r="B21" s="4"/>
      <c r="C21" s="4"/>
      <c r="E21" s="14"/>
      <c r="F21" s="31"/>
      <c r="G21" s="4"/>
    </row>
    <row r="22" spans="2:7" ht="15.6" customHeight="1" x14ac:dyDescent="0.25">
      <c r="F22" s="33" t="s">
        <v>72</v>
      </c>
    </row>
    <row r="23" spans="2:7" ht="15.6" customHeight="1" x14ac:dyDescent="0.25">
      <c r="F23" s="33" t="s">
        <v>73</v>
      </c>
    </row>
    <row r="24" spans="2:7" ht="15.75" x14ac:dyDescent="0.25">
      <c r="F24" s="33" t="s">
        <v>74</v>
      </c>
    </row>
    <row r="25" spans="2:7" ht="15.75" x14ac:dyDescent="0.25">
      <c r="F25" s="33" t="s">
        <v>75</v>
      </c>
    </row>
    <row r="26" spans="2:7" ht="15.75" x14ac:dyDescent="0.25">
      <c r="F26" s="32"/>
    </row>
    <row r="27" spans="2:7" ht="31.5" x14ac:dyDescent="0.25">
      <c r="E27" s="14" t="s">
        <v>3</v>
      </c>
      <c r="F27" s="31" t="s">
        <v>37</v>
      </c>
    </row>
    <row r="28" spans="2:7" ht="15.75" x14ac:dyDescent="0.25">
      <c r="F28" s="32"/>
    </row>
    <row r="29" spans="2:7" ht="63" x14ac:dyDescent="0.25">
      <c r="E29" s="14" t="s">
        <v>5</v>
      </c>
      <c r="F29" s="176" t="s">
        <v>180</v>
      </c>
    </row>
    <row r="30" spans="2:7" ht="15.75" x14ac:dyDescent="0.25">
      <c r="F30" s="32"/>
    </row>
    <row r="31" spans="2:7" ht="15.75" x14ac:dyDescent="0.25">
      <c r="E31" s="14" t="s">
        <v>6</v>
      </c>
      <c r="F31" s="172" t="s">
        <v>181</v>
      </c>
    </row>
    <row r="32" spans="2:7" ht="15.75" x14ac:dyDescent="0.25">
      <c r="F32" s="32"/>
    </row>
    <row r="33" spans="5:6" ht="31.5" x14ac:dyDescent="0.25">
      <c r="E33" s="14" t="s">
        <v>7</v>
      </c>
      <c r="F33" s="168" t="s">
        <v>182</v>
      </c>
    </row>
    <row r="34" spans="5:6" ht="15.75" x14ac:dyDescent="0.25">
      <c r="F34" s="168"/>
    </row>
    <row r="35" spans="5:6" ht="15.75" x14ac:dyDescent="0.25">
      <c r="F35" s="32"/>
    </row>
    <row r="36" spans="5:6" ht="15.75" x14ac:dyDescent="0.25"/>
    <row r="37" spans="5:6" ht="15.75" x14ac:dyDescent="0.25"/>
    <row r="38" spans="5:6" ht="15.75" x14ac:dyDescent="0.25"/>
    <row r="39" spans="5:6" ht="15.75" x14ac:dyDescent="0.25"/>
    <row r="40" spans="5:6" ht="15.75" x14ac:dyDescent="0.25"/>
    <row r="41" spans="5:6" ht="15.75" customHeight="1" x14ac:dyDescent="0.25"/>
    <row r="42" spans="5:6" ht="15.75" customHeight="1" x14ac:dyDescent="0.25"/>
    <row r="43" spans="5:6" ht="15.75" customHeight="1" x14ac:dyDescent="0.25"/>
    <row r="44" spans="5:6" ht="15.75" customHeight="1" x14ac:dyDescent="0.25"/>
    <row r="45" spans="5:6" ht="15.75" customHeight="1" x14ac:dyDescent="0.25"/>
    <row r="46" spans="5:6" ht="15.75" customHeight="1" x14ac:dyDescent="0.25"/>
    <row r="47" spans="5:6" ht="15.75" customHeight="1" x14ac:dyDescent="0.25"/>
    <row r="48" spans="5: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sheetData>
  <pageMargins left="0.7" right="0.7" top="0.75" bottom="0.75" header="0.3" footer="0.3"/>
  <pageSetup scale="62" orientation="landscape"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07428-13C5-482A-96FC-4403467582F3}">
  <dimension ref="B1:AK339"/>
  <sheetViews>
    <sheetView showGridLines="0" view="pageBreakPreview" zoomScale="80" zoomScaleNormal="80" zoomScaleSheetLayoutView="80" workbookViewId="0"/>
  </sheetViews>
  <sheetFormatPr defaultColWidth="8.85546875" defaultRowHeight="20.100000000000001" customHeight="1" outlineLevelRow="1" x14ac:dyDescent="0.25"/>
  <cols>
    <col min="1" max="1" width="2.7109375" style="80" customWidth="1"/>
    <col min="2" max="2" width="21.5703125" style="80" customWidth="1"/>
    <col min="3" max="3" width="14.85546875" style="80" customWidth="1"/>
    <col min="4" max="4" width="74.5703125" style="80" customWidth="1"/>
    <col min="5" max="5" width="23" style="80" customWidth="1"/>
    <col min="6" max="6" width="24.7109375" style="80" bestFit="1" customWidth="1"/>
    <col min="7" max="7" width="34.42578125" style="80" bestFit="1" customWidth="1"/>
    <col min="8" max="8" width="19.28515625" style="80" bestFit="1" customWidth="1"/>
    <col min="9" max="11" width="14.42578125" style="80" bestFit="1" customWidth="1"/>
    <col min="12" max="12" width="18.42578125" style="80" bestFit="1" customWidth="1"/>
    <col min="13" max="16" width="14.42578125" style="80" bestFit="1" customWidth="1"/>
    <col min="17" max="17" width="19.140625" style="80" bestFit="1" customWidth="1"/>
    <col min="18" max="21" width="14.42578125" style="80" bestFit="1" customWidth="1"/>
    <col min="22" max="22" width="18.85546875" style="80" bestFit="1" customWidth="1"/>
    <col min="23" max="26" width="14.42578125" style="80" bestFit="1" customWidth="1"/>
    <col min="27" max="27" width="18.7109375" style="80" bestFit="1" customWidth="1"/>
    <col min="28" max="31" width="14.42578125" style="80" bestFit="1" customWidth="1"/>
    <col min="32" max="32" width="18.7109375" style="80" bestFit="1" customWidth="1"/>
    <col min="33" max="37" width="14.42578125" style="80" bestFit="1" customWidth="1"/>
    <col min="38" max="38" width="8.85546875" style="80" customWidth="1"/>
    <col min="39" max="16384" width="8.85546875" style="80"/>
  </cols>
  <sheetData>
    <row r="1" spans="2:12" ht="20.100000000000001" customHeight="1" x14ac:dyDescent="0.25">
      <c r="B1" s="5"/>
      <c r="C1" s="5"/>
      <c r="D1" s="5"/>
      <c r="E1" s="5"/>
      <c r="F1" s="5"/>
      <c r="G1" s="5"/>
    </row>
    <row r="2" spans="2:12" s="5" customFormat="1" ht="20.100000000000001" customHeight="1" x14ac:dyDescent="0.25">
      <c r="B2" s="4"/>
      <c r="C2" s="4"/>
      <c r="D2" s="4"/>
      <c r="E2" s="4"/>
      <c r="H2" s="5" t="s">
        <v>126</v>
      </c>
      <c r="I2" s="81">
        <f>F190+F218+F246</f>
        <v>4512407.016653684</v>
      </c>
      <c r="J2" s="81">
        <f>F163</f>
        <v>4512407.016653684</v>
      </c>
      <c r="K2" s="81">
        <f>I2-J2</f>
        <v>0</v>
      </c>
    </row>
    <row r="3" spans="2:12" s="5" customFormat="1" ht="20.100000000000001" customHeight="1" x14ac:dyDescent="0.25">
      <c r="B3" s="4"/>
      <c r="C3" s="4"/>
      <c r="D3" s="4"/>
      <c r="E3" s="4"/>
      <c r="H3" s="5" t="s">
        <v>127</v>
      </c>
      <c r="I3" s="82">
        <f>G51</f>
        <v>341</v>
      </c>
      <c r="J3" s="82">
        <f>G79+G107+G135</f>
        <v>341</v>
      </c>
      <c r="K3" s="82">
        <f>I3-J3</f>
        <v>0</v>
      </c>
    </row>
    <row r="4" spans="2:12" s="5" customFormat="1" ht="20.100000000000001" customHeight="1" x14ac:dyDescent="0.25">
      <c r="B4" s="4"/>
      <c r="C4" s="4"/>
      <c r="D4" s="4"/>
      <c r="E4" s="4"/>
      <c r="H4" s="5" t="s">
        <v>128</v>
      </c>
      <c r="K4" s="83">
        <f>(J17+L18)*0.5</f>
        <v>1</v>
      </c>
    </row>
    <row r="5" spans="2:12" s="5" customFormat="1" ht="20.100000000000001" customHeight="1" x14ac:dyDescent="0.25">
      <c r="B5" s="3"/>
      <c r="C5" s="3"/>
      <c r="D5" s="3"/>
      <c r="E5" s="3"/>
    </row>
    <row r="6" spans="2:12" s="5" customFormat="1" ht="20.100000000000001" customHeight="1" x14ac:dyDescent="0.25">
      <c r="B6" s="3"/>
      <c r="C6" s="3"/>
      <c r="D6" s="3"/>
      <c r="E6" s="3"/>
    </row>
    <row r="7" spans="2:12" s="5" customFormat="1" ht="20.100000000000001" customHeight="1" x14ac:dyDescent="0.25">
      <c r="B7" s="3"/>
      <c r="C7" s="3"/>
      <c r="D7" s="3"/>
      <c r="E7" s="3"/>
    </row>
    <row r="8" spans="2:12" s="5" customFormat="1" ht="20.100000000000001" customHeight="1" x14ac:dyDescent="0.25">
      <c r="B8" s="3"/>
      <c r="C8" s="3"/>
      <c r="D8" s="3"/>
      <c r="E8" s="3"/>
    </row>
    <row r="9" spans="2:12" s="5" customFormat="1" ht="20.100000000000001" customHeight="1" x14ac:dyDescent="0.25">
      <c r="B9" s="3"/>
      <c r="C9" s="3"/>
      <c r="D9" s="3"/>
      <c r="E9" s="3"/>
    </row>
    <row r="10" spans="2:12" s="5" customFormat="1" ht="20.100000000000001" customHeight="1" x14ac:dyDescent="0.25">
      <c r="B10" s="3"/>
      <c r="C10" s="3"/>
      <c r="D10" s="3"/>
      <c r="E10" s="3"/>
    </row>
    <row r="11" spans="2:12" s="5" customFormat="1" ht="26.25" x14ac:dyDescent="0.25">
      <c r="B11" s="163" t="s">
        <v>31</v>
      </c>
      <c r="C11" s="8"/>
      <c r="D11" s="8"/>
      <c r="E11" s="8"/>
      <c r="F11" s="84"/>
      <c r="G11" s="84"/>
    </row>
    <row r="12" spans="2:12" s="5" customFormat="1" ht="26.25" x14ac:dyDescent="0.4">
      <c r="B12" s="164" t="s">
        <v>170</v>
      </c>
      <c r="C12" s="8"/>
      <c r="D12" s="8"/>
      <c r="E12" s="8"/>
      <c r="F12" s="84"/>
      <c r="G12" s="84"/>
    </row>
    <row r="13" spans="2:12" s="5" customFormat="1" ht="26.25" x14ac:dyDescent="0.4">
      <c r="B13" s="164" t="s">
        <v>177</v>
      </c>
      <c r="C13" s="8"/>
      <c r="D13" s="8"/>
      <c r="E13" s="8"/>
      <c r="F13" s="84"/>
      <c r="G13" s="84"/>
    </row>
    <row r="14" spans="2:12" s="5" customFormat="1" ht="20.100000000000001" customHeight="1" x14ac:dyDescent="0.25">
      <c r="B14" s="85"/>
      <c r="C14" s="84"/>
      <c r="D14" s="84"/>
      <c r="E14" s="162"/>
      <c r="F14" s="84"/>
      <c r="G14" s="84"/>
    </row>
    <row r="15" spans="2:12" s="5" customFormat="1" ht="20.100000000000001" customHeight="1" x14ac:dyDescent="0.25">
      <c r="B15" s="85"/>
      <c r="C15" s="84"/>
      <c r="D15" s="84"/>
      <c r="E15" s="84"/>
      <c r="F15" s="84"/>
      <c r="G15" s="84"/>
      <c r="H15" s="86" t="s">
        <v>125</v>
      </c>
      <c r="I15" s="86"/>
      <c r="J15" s="86"/>
      <c r="K15" s="86"/>
      <c r="L15" s="86"/>
    </row>
    <row r="16" spans="2:12" s="5" customFormat="1" ht="20.100000000000001" customHeight="1" x14ac:dyDescent="0.25">
      <c r="B16" s="87" t="s">
        <v>124</v>
      </c>
      <c r="C16" s="88"/>
      <c r="D16" s="88"/>
      <c r="F16" s="89"/>
      <c r="G16" s="89"/>
      <c r="H16" s="174" t="s">
        <v>46</v>
      </c>
      <c r="I16" s="175" t="s">
        <v>47</v>
      </c>
      <c r="J16" s="175" t="s">
        <v>48</v>
      </c>
      <c r="K16" s="175" t="s">
        <v>49</v>
      </c>
      <c r="L16" s="175" t="s">
        <v>50</v>
      </c>
    </row>
    <row r="17" spans="2:37" s="5" customFormat="1" ht="20.100000000000001" customHeight="1" x14ac:dyDescent="0.25">
      <c r="B17" s="91" t="s">
        <v>129</v>
      </c>
      <c r="C17" s="88"/>
      <c r="D17" s="88"/>
      <c r="F17" s="89"/>
      <c r="G17" s="89"/>
      <c r="H17" s="92">
        <v>0.33329999999999999</v>
      </c>
      <c r="I17" s="92">
        <v>0.66659999999999997</v>
      </c>
      <c r="J17" s="92">
        <v>1</v>
      </c>
      <c r="K17" s="200" t="s">
        <v>130</v>
      </c>
      <c r="L17" s="200"/>
    </row>
    <row r="18" spans="2:37" s="5" customFormat="1" ht="20.100000000000001" customHeight="1" x14ac:dyDescent="0.25">
      <c r="B18" s="91" t="s">
        <v>131</v>
      </c>
      <c r="C18" s="88"/>
      <c r="D18" s="88"/>
      <c r="F18" s="89"/>
      <c r="G18" s="89"/>
      <c r="H18" s="92">
        <v>0.2</v>
      </c>
      <c r="I18" s="92">
        <v>0.4</v>
      </c>
      <c r="J18" s="92">
        <v>0.6</v>
      </c>
      <c r="K18" s="92">
        <v>0.8</v>
      </c>
      <c r="L18" s="92">
        <v>1</v>
      </c>
    </row>
    <row r="19" spans="2:37" s="5" customFormat="1" ht="20.100000000000001" customHeight="1" thickBot="1" x14ac:dyDescent="0.3">
      <c r="B19" s="91"/>
      <c r="C19" s="88"/>
      <c r="D19" s="88"/>
      <c r="F19" s="89"/>
      <c r="G19" s="89"/>
      <c r="H19" s="89"/>
      <c r="I19" s="89"/>
      <c r="J19" s="89"/>
      <c r="K19" s="89"/>
      <c r="L19" s="89"/>
    </row>
    <row r="20" spans="2:37" s="5" customFormat="1" ht="20.100000000000001" customHeight="1" thickBot="1" x14ac:dyDescent="0.3">
      <c r="B20" s="87" t="s">
        <v>132</v>
      </c>
      <c r="C20" s="88"/>
      <c r="D20" s="88"/>
      <c r="F20" s="93">
        <v>0.02</v>
      </c>
      <c r="G20" s="89"/>
    </row>
    <row r="21" spans="2:37" s="5" customFormat="1" ht="20.100000000000001" customHeight="1" thickBot="1" x14ac:dyDescent="0.3">
      <c r="B21" s="87" t="s">
        <v>44</v>
      </c>
      <c r="C21" s="88"/>
      <c r="D21" s="88"/>
      <c r="F21" s="93">
        <v>2.8199999999999999E-2</v>
      </c>
      <c r="G21" s="89"/>
    </row>
    <row r="22" spans="2:37" ht="20.100000000000001" customHeight="1" thickBot="1" x14ac:dyDescent="0.3">
      <c r="B22" s="94"/>
      <c r="D22" s="5"/>
      <c r="E22" s="5"/>
      <c r="F22" s="5"/>
      <c r="G22" s="5"/>
    </row>
    <row r="23" spans="2:37" ht="20.100000000000001" customHeight="1" thickBot="1" x14ac:dyDescent="0.3">
      <c r="B23" s="87" t="s">
        <v>158</v>
      </c>
      <c r="D23" s="5"/>
      <c r="E23" s="5"/>
      <c r="F23" s="95">
        <f>'Commercial Price Proposal'!F32</f>
        <v>2848130.7458152343</v>
      </c>
      <c r="G23" s="96"/>
    </row>
    <row r="24" spans="2:37" ht="20.100000000000001" customHeight="1" x14ac:dyDescent="0.25">
      <c r="B24" s="94"/>
      <c r="D24" s="5"/>
      <c r="E24" s="5"/>
      <c r="F24" s="5"/>
      <c r="G24" s="5"/>
    </row>
    <row r="25" spans="2:37" ht="20.100000000000001" customHeight="1" x14ac:dyDescent="0.25">
      <c r="B25" s="87" t="s">
        <v>133</v>
      </c>
      <c r="D25" s="5"/>
      <c r="E25" s="5"/>
      <c r="F25" s="5"/>
      <c r="G25" s="5"/>
    </row>
    <row r="26" spans="2:37" ht="20.100000000000001" customHeight="1" x14ac:dyDescent="0.25">
      <c r="B26" s="94"/>
      <c r="D26" s="5"/>
      <c r="E26" s="5"/>
      <c r="F26" s="5"/>
      <c r="G26" s="5"/>
      <c r="L26" s="91" t="s">
        <v>134</v>
      </c>
      <c r="Q26" s="91" t="s">
        <v>135</v>
      </c>
      <c r="R26" s="91"/>
      <c r="V26" s="91" t="s">
        <v>136</v>
      </c>
      <c r="W26" s="91"/>
      <c r="AA26" s="91" t="s">
        <v>157</v>
      </c>
      <c r="AB26" s="91"/>
      <c r="AF26" s="91" t="s">
        <v>168</v>
      </c>
      <c r="AG26" s="91"/>
    </row>
    <row r="27" spans="2:37" ht="20.100000000000001" customHeight="1" x14ac:dyDescent="0.25">
      <c r="B27" s="197" t="s">
        <v>137</v>
      </c>
      <c r="C27" s="198"/>
      <c r="D27" s="198"/>
      <c r="E27" s="198"/>
      <c r="F27" s="199"/>
      <c r="G27" s="97"/>
      <c r="H27" s="86" t="s">
        <v>38</v>
      </c>
      <c r="I27" s="86"/>
      <c r="J27" s="86"/>
      <c r="K27" s="98"/>
      <c r="L27" s="99"/>
      <c r="M27" s="182" t="s">
        <v>138</v>
      </c>
      <c r="N27" s="182"/>
      <c r="O27" s="182"/>
      <c r="P27" s="182"/>
      <c r="Q27" s="182"/>
      <c r="R27" s="182" t="s">
        <v>139</v>
      </c>
      <c r="S27" s="182"/>
      <c r="T27" s="182"/>
      <c r="U27" s="182"/>
      <c r="V27" s="182"/>
      <c r="W27" s="182" t="s">
        <v>140</v>
      </c>
      <c r="X27" s="182"/>
      <c r="Y27" s="182"/>
      <c r="Z27" s="182"/>
      <c r="AA27" s="182"/>
      <c r="AB27" s="182" t="s">
        <v>141</v>
      </c>
      <c r="AC27" s="182"/>
      <c r="AD27" s="182"/>
      <c r="AE27" s="182"/>
      <c r="AF27" s="182"/>
      <c r="AG27" s="182" t="s">
        <v>169</v>
      </c>
      <c r="AH27" s="182"/>
      <c r="AI27" s="182"/>
      <c r="AJ27" s="182"/>
      <c r="AK27" s="182"/>
    </row>
    <row r="28" spans="2:37" ht="20.100000000000001" customHeight="1" x14ac:dyDescent="0.25">
      <c r="B28" s="192" t="s">
        <v>10</v>
      </c>
      <c r="C28" s="192" t="s">
        <v>11</v>
      </c>
      <c r="D28" s="192" t="s">
        <v>12</v>
      </c>
      <c r="E28" s="192" t="s">
        <v>13</v>
      </c>
      <c r="F28" s="194"/>
      <c r="G28" s="194" t="s">
        <v>142</v>
      </c>
      <c r="H28" s="97" t="s">
        <v>46</v>
      </c>
      <c r="I28" s="101" t="s">
        <v>47</v>
      </c>
      <c r="J28" s="101" t="s">
        <v>48</v>
      </c>
      <c r="K28" s="101" t="s">
        <v>49</v>
      </c>
      <c r="L28" s="101" t="s">
        <v>50</v>
      </c>
      <c r="M28" s="101" t="s">
        <v>51</v>
      </c>
      <c r="N28" s="101" t="s">
        <v>52</v>
      </c>
      <c r="O28" s="101" t="s">
        <v>53</v>
      </c>
      <c r="P28" s="101" t="s">
        <v>54</v>
      </c>
      <c r="Q28" s="101" t="s">
        <v>55</v>
      </c>
      <c r="R28" s="101" t="s">
        <v>56</v>
      </c>
      <c r="S28" s="101" t="s">
        <v>57</v>
      </c>
      <c r="T28" s="101" t="s">
        <v>58</v>
      </c>
      <c r="U28" s="101" t="s">
        <v>59</v>
      </c>
      <c r="V28" s="101" t="s">
        <v>60</v>
      </c>
      <c r="W28" s="101" t="s">
        <v>61</v>
      </c>
      <c r="X28" s="101" t="s">
        <v>62</v>
      </c>
      <c r="Y28" s="101" t="s">
        <v>63</v>
      </c>
      <c r="Z28" s="101" t="s">
        <v>64</v>
      </c>
      <c r="AA28" s="101" t="s">
        <v>65</v>
      </c>
      <c r="AB28" s="101" t="s">
        <v>66</v>
      </c>
      <c r="AC28" s="101" t="s">
        <v>67</v>
      </c>
      <c r="AD28" s="101" t="s">
        <v>116</v>
      </c>
      <c r="AE28" s="101" t="s">
        <v>117</v>
      </c>
      <c r="AF28" s="101" t="s">
        <v>118</v>
      </c>
      <c r="AG28" s="167" t="s">
        <v>163</v>
      </c>
      <c r="AH28" s="167" t="s">
        <v>164</v>
      </c>
      <c r="AI28" s="167" t="s">
        <v>165</v>
      </c>
      <c r="AJ28" s="167" t="s">
        <v>166</v>
      </c>
      <c r="AK28" s="167" t="s">
        <v>167</v>
      </c>
    </row>
    <row r="29" spans="2:37" ht="20.100000000000001" customHeight="1" x14ac:dyDescent="0.25">
      <c r="B29" s="192"/>
      <c r="C29" s="192"/>
      <c r="D29" s="192"/>
      <c r="E29" s="192"/>
      <c r="F29" s="195"/>
      <c r="G29" s="195"/>
      <c r="H29" s="90">
        <v>44742</v>
      </c>
      <c r="I29" s="102">
        <v>45107</v>
      </c>
      <c r="J29" s="102">
        <v>45473</v>
      </c>
      <c r="K29" s="90">
        <v>45838</v>
      </c>
      <c r="L29" s="102">
        <v>46203</v>
      </c>
      <c r="M29" s="102">
        <v>46568</v>
      </c>
      <c r="N29" s="90">
        <v>46934</v>
      </c>
      <c r="O29" s="102">
        <v>47299</v>
      </c>
      <c r="P29" s="102">
        <v>47664</v>
      </c>
      <c r="Q29" s="90">
        <v>48029</v>
      </c>
      <c r="R29" s="102">
        <v>48395</v>
      </c>
      <c r="S29" s="102">
        <v>48760</v>
      </c>
      <c r="T29" s="90">
        <v>49125</v>
      </c>
      <c r="U29" s="102">
        <v>49490</v>
      </c>
      <c r="V29" s="102">
        <v>49856</v>
      </c>
      <c r="W29" s="90">
        <v>50221</v>
      </c>
      <c r="X29" s="102">
        <v>50586</v>
      </c>
      <c r="Y29" s="102">
        <v>50951</v>
      </c>
      <c r="Z29" s="90">
        <v>51317</v>
      </c>
      <c r="AA29" s="102">
        <v>51682</v>
      </c>
      <c r="AB29" s="102">
        <v>52047</v>
      </c>
      <c r="AC29" s="90">
        <v>52412</v>
      </c>
      <c r="AD29" s="90">
        <v>52778</v>
      </c>
      <c r="AE29" s="90">
        <v>53143</v>
      </c>
      <c r="AF29" s="90">
        <v>53508</v>
      </c>
      <c r="AG29" s="102">
        <v>53873</v>
      </c>
      <c r="AH29" s="90">
        <v>54239</v>
      </c>
      <c r="AI29" s="90">
        <v>54604</v>
      </c>
      <c r="AJ29" s="90">
        <v>54969</v>
      </c>
      <c r="AK29" s="90">
        <v>55334</v>
      </c>
    </row>
    <row r="30" spans="2:37" ht="20.100000000000001" customHeight="1" x14ac:dyDescent="0.25">
      <c r="B30" s="192"/>
      <c r="C30" s="192"/>
      <c r="D30" s="192"/>
      <c r="E30" s="192"/>
      <c r="F30" s="196"/>
      <c r="G30" s="196"/>
      <c r="H30" s="97" t="s">
        <v>143</v>
      </c>
      <c r="I30" s="97" t="s">
        <v>143</v>
      </c>
      <c r="J30" s="97" t="s">
        <v>143</v>
      </c>
      <c r="K30" s="97" t="s">
        <v>143</v>
      </c>
      <c r="L30" s="97" t="s">
        <v>143</v>
      </c>
      <c r="M30" s="97" t="s">
        <v>143</v>
      </c>
      <c r="N30" s="97" t="s">
        <v>143</v>
      </c>
      <c r="O30" s="97" t="s">
        <v>143</v>
      </c>
      <c r="P30" s="97" t="s">
        <v>143</v>
      </c>
      <c r="Q30" s="97" t="s">
        <v>143</v>
      </c>
      <c r="R30" s="97" t="s">
        <v>143</v>
      </c>
      <c r="S30" s="97" t="s">
        <v>143</v>
      </c>
      <c r="T30" s="97" t="s">
        <v>143</v>
      </c>
      <c r="U30" s="97" t="s">
        <v>143</v>
      </c>
      <c r="V30" s="97" t="s">
        <v>143</v>
      </c>
      <c r="W30" s="97" t="s">
        <v>143</v>
      </c>
      <c r="X30" s="97" t="s">
        <v>143</v>
      </c>
      <c r="Y30" s="97" t="s">
        <v>143</v>
      </c>
      <c r="Z30" s="97" t="s">
        <v>143</v>
      </c>
      <c r="AA30" s="97" t="s">
        <v>143</v>
      </c>
      <c r="AB30" s="97" t="s">
        <v>143</v>
      </c>
      <c r="AC30" s="97" t="s">
        <v>143</v>
      </c>
      <c r="AD30" s="97" t="s">
        <v>143</v>
      </c>
      <c r="AE30" s="97" t="s">
        <v>143</v>
      </c>
      <c r="AF30" s="97" t="s">
        <v>143</v>
      </c>
      <c r="AG30" s="166" t="s">
        <v>143</v>
      </c>
      <c r="AH30" s="166" t="s">
        <v>143</v>
      </c>
      <c r="AI30" s="166" t="s">
        <v>143</v>
      </c>
      <c r="AJ30" s="166" t="s">
        <v>143</v>
      </c>
      <c r="AK30" s="166" t="s">
        <v>143</v>
      </c>
    </row>
    <row r="31" spans="2:37" ht="20.100000000000001" customHeight="1" x14ac:dyDescent="0.25">
      <c r="B31" s="103">
        <v>1</v>
      </c>
      <c r="C31" s="184" t="s">
        <v>14</v>
      </c>
      <c r="D31" s="104" t="s">
        <v>15</v>
      </c>
      <c r="E31" s="105" t="s">
        <v>16</v>
      </c>
      <c r="F31" s="106"/>
      <c r="G31" s="107">
        <f t="shared" ref="G31:AF40" si="0">G59+G87+G115</f>
        <v>76</v>
      </c>
      <c r="H31" s="108">
        <f t="shared" si="0"/>
        <v>25.3308</v>
      </c>
      <c r="I31" s="108">
        <f t="shared" si="0"/>
        <v>50.6616</v>
      </c>
      <c r="J31" s="108">
        <f t="shared" si="0"/>
        <v>76</v>
      </c>
      <c r="K31" s="107">
        <f t="shared" si="0"/>
        <v>76</v>
      </c>
      <c r="L31" s="107">
        <f t="shared" si="0"/>
        <v>76</v>
      </c>
      <c r="M31" s="107">
        <f t="shared" si="0"/>
        <v>76</v>
      </c>
      <c r="N31" s="107">
        <f t="shared" si="0"/>
        <v>76</v>
      </c>
      <c r="O31" s="107">
        <f t="shared" si="0"/>
        <v>76</v>
      </c>
      <c r="P31" s="107">
        <f t="shared" si="0"/>
        <v>76</v>
      </c>
      <c r="Q31" s="107">
        <f t="shared" si="0"/>
        <v>76</v>
      </c>
      <c r="R31" s="107">
        <f t="shared" si="0"/>
        <v>76</v>
      </c>
      <c r="S31" s="107">
        <f t="shared" si="0"/>
        <v>76</v>
      </c>
      <c r="T31" s="107">
        <f t="shared" si="0"/>
        <v>76</v>
      </c>
      <c r="U31" s="107">
        <f t="shared" si="0"/>
        <v>76</v>
      </c>
      <c r="V31" s="107">
        <f t="shared" si="0"/>
        <v>76</v>
      </c>
      <c r="W31" s="107">
        <f t="shared" si="0"/>
        <v>76</v>
      </c>
      <c r="X31" s="107">
        <f t="shared" si="0"/>
        <v>76</v>
      </c>
      <c r="Y31" s="107">
        <f t="shared" si="0"/>
        <v>76</v>
      </c>
      <c r="Z31" s="107">
        <f t="shared" si="0"/>
        <v>76</v>
      </c>
      <c r="AA31" s="107">
        <f t="shared" si="0"/>
        <v>76</v>
      </c>
      <c r="AB31" s="107">
        <f t="shared" si="0"/>
        <v>76</v>
      </c>
      <c r="AC31" s="107">
        <f t="shared" si="0"/>
        <v>76</v>
      </c>
      <c r="AD31" s="107">
        <f t="shared" si="0"/>
        <v>76</v>
      </c>
      <c r="AE31" s="107">
        <f t="shared" si="0"/>
        <v>76</v>
      </c>
      <c r="AF31" s="107">
        <f t="shared" si="0"/>
        <v>76</v>
      </c>
      <c r="AG31" s="107">
        <f t="shared" ref="AG31:AK39" si="1">AG59+AG87+AG115</f>
        <v>76</v>
      </c>
      <c r="AH31" s="107">
        <f t="shared" si="1"/>
        <v>76</v>
      </c>
      <c r="AI31" s="107">
        <f t="shared" si="1"/>
        <v>76</v>
      </c>
      <c r="AJ31" s="107">
        <f t="shared" si="1"/>
        <v>76</v>
      </c>
      <c r="AK31" s="107">
        <f t="shared" si="1"/>
        <v>76</v>
      </c>
    </row>
    <row r="32" spans="2:37" ht="20.100000000000001" customHeight="1" x14ac:dyDescent="0.25">
      <c r="B32" s="103">
        <v>2</v>
      </c>
      <c r="C32" s="185"/>
      <c r="D32" s="104" t="s">
        <v>17</v>
      </c>
      <c r="E32" s="105" t="s">
        <v>16</v>
      </c>
      <c r="F32" s="106"/>
      <c r="G32" s="107">
        <f t="shared" si="0"/>
        <v>32</v>
      </c>
      <c r="H32" s="108">
        <f t="shared" si="0"/>
        <v>10.6656</v>
      </c>
      <c r="I32" s="108">
        <f t="shared" si="0"/>
        <v>21.331199999999999</v>
      </c>
      <c r="J32" s="108">
        <f t="shared" si="0"/>
        <v>32</v>
      </c>
      <c r="K32" s="107">
        <f t="shared" si="0"/>
        <v>32</v>
      </c>
      <c r="L32" s="107">
        <f t="shared" si="0"/>
        <v>32</v>
      </c>
      <c r="M32" s="107">
        <f t="shared" si="0"/>
        <v>32</v>
      </c>
      <c r="N32" s="107">
        <f t="shared" si="0"/>
        <v>32</v>
      </c>
      <c r="O32" s="107">
        <f t="shared" si="0"/>
        <v>32</v>
      </c>
      <c r="P32" s="107">
        <f t="shared" si="0"/>
        <v>32</v>
      </c>
      <c r="Q32" s="107">
        <f t="shared" si="0"/>
        <v>32</v>
      </c>
      <c r="R32" s="107">
        <f t="shared" si="0"/>
        <v>32</v>
      </c>
      <c r="S32" s="107">
        <f t="shared" si="0"/>
        <v>32</v>
      </c>
      <c r="T32" s="107">
        <f t="shared" si="0"/>
        <v>32</v>
      </c>
      <c r="U32" s="107">
        <f t="shared" si="0"/>
        <v>32</v>
      </c>
      <c r="V32" s="107">
        <f t="shared" si="0"/>
        <v>32</v>
      </c>
      <c r="W32" s="107">
        <f t="shared" si="0"/>
        <v>32</v>
      </c>
      <c r="X32" s="107">
        <f t="shared" si="0"/>
        <v>32</v>
      </c>
      <c r="Y32" s="107">
        <f t="shared" si="0"/>
        <v>32</v>
      </c>
      <c r="Z32" s="107">
        <f t="shared" si="0"/>
        <v>32</v>
      </c>
      <c r="AA32" s="107">
        <f t="shared" si="0"/>
        <v>32</v>
      </c>
      <c r="AB32" s="107">
        <f t="shared" si="0"/>
        <v>32</v>
      </c>
      <c r="AC32" s="107">
        <f t="shared" si="0"/>
        <v>32</v>
      </c>
      <c r="AD32" s="107">
        <f t="shared" si="0"/>
        <v>32</v>
      </c>
      <c r="AE32" s="107">
        <f t="shared" si="0"/>
        <v>32</v>
      </c>
      <c r="AF32" s="107">
        <f t="shared" si="0"/>
        <v>32</v>
      </c>
      <c r="AG32" s="107">
        <f t="shared" si="1"/>
        <v>32</v>
      </c>
      <c r="AH32" s="107">
        <f t="shared" si="1"/>
        <v>32</v>
      </c>
      <c r="AI32" s="107">
        <f t="shared" si="1"/>
        <v>32</v>
      </c>
      <c r="AJ32" s="107">
        <f t="shared" si="1"/>
        <v>32</v>
      </c>
      <c r="AK32" s="107">
        <f t="shared" si="1"/>
        <v>32</v>
      </c>
    </row>
    <row r="33" spans="2:37" ht="20.100000000000001" customHeight="1" x14ac:dyDescent="0.25">
      <c r="B33" s="103">
        <v>3</v>
      </c>
      <c r="C33" s="185"/>
      <c r="D33" s="104" t="s">
        <v>18</v>
      </c>
      <c r="E33" s="105" t="s">
        <v>16</v>
      </c>
      <c r="F33" s="106"/>
      <c r="G33" s="107">
        <f t="shared" si="0"/>
        <v>13</v>
      </c>
      <c r="H33" s="108">
        <f t="shared" si="0"/>
        <v>4.3328999999999995</v>
      </c>
      <c r="I33" s="108">
        <f t="shared" si="0"/>
        <v>8.6657999999999991</v>
      </c>
      <c r="J33" s="108">
        <f t="shared" si="0"/>
        <v>13</v>
      </c>
      <c r="K33" s="107">
        <f t="shared" si="0"/>
        <v>13</v>
      </c>
      <c r="L33" s="107">
        <f t="shared" si="0"/>
        <v>13</v>
      </c>
      <c r="M33" s="107">
        <f t="shared" si="0"/>
        <v>13</v>
      </c>
      <c r="N33" s="107">
        <f t="shared" si="0"/>
        <v>13</v>
      </c>
      <c r="O33" s="107">
        <f t="shared" si="0"/>
        <v>13</v>
      </c>
      <c r="P33" s="107">
        <f t="shared" si="0"/>
        <v>13</v>
      </c>
      <c r="Q33" s="107">
        <f t="shared" si="0"/>
        <v>13</v>
      </c>
      <c r="R33" s="107">
        <f t="shared" si="0"/>
        <v>13</v>
      </c>
      <c r="S33" s="107">
        <f t="shared" si="0"/>
        <v>13</v>
      </c>
      <c r="T33" s="107">
        <f t="shared" si="0"/>
        <v>13</v>
      </c>
      <c r="U33" s="107">
        <f t="shared" si="0"/>
        <v>13</v>
      </c>
      <c r="V33" s="107">
        <f t="shared" si="0"/>
        <v>13</v>
      </c>
      <c r="W33" s="107">
        <f t="shared" si="0"/>
        <v>13</v>
      </c>
      <c r="X33" s="107">
        <f t="shared" si="0"/>
        <v>13</v>
      </c>
      <c r="Y33" s="107">
        <f t="shared" si="0"/>
        <v>13</v>
      </c>
      <c r="Z33" s="107">
        <f t="shared" si="0"/>
        <v>13</v>
      </c>
      <c r="AA33" s="107">
        <f t="shared" si="0"/>
        <v>13</v>
      </c>
      <c r="AB33" s="107">
        <f t="shared" si="0"/>
        <v>13</v>
      </c>
      <c r="AC33" s="107">
        <f t="shared" si="0"/>
        <v>13</v>
      </c>
      <c r="AD33" s="107">
        <f t="shared" si="0"/>
        <v>13</v>
      </c>
      <c r="AE33" s="107">
        <f t="shared" si="0"/>
        <v>13</v>
      </c>
      <c r="AF33" s="107">
        <f t="shared" si="0"/>
        <v>13</v>
      </c>
      <c r="AG33" s="107">
        <f t="shared" si="1"/>
        <v>13</v>
      </c>
      <c r="AH33" s="107">
        <f t="shared" si="1"/>
        <v>13</v>
      </c>
      <c r="AI33" s="107">
        <f t="shared" si="1"/>
        <v>13</v>
      </c>
      <c r="AJ33" s="107">
        <f t="shared" si="1"/>
        <v>13</v>
      </c>
      <c r="AK33" s="107">
        <f t="shared" si="1"/>
        <v>13</v>
      </c>
    </row>
    <row r="34" spans="2:37" ht="20.100000000000001" customHeight="1" x14ac:dyDescent="0.25">
      <c r="B34" s="103">
        <v>4</v>
      </c>
      <c r="C34" s="185"/>
      <c r="D34" s="104" t="s">
        <v>19</v>
      </c>
      <c r="E34" s="105" t="s">
        <v>16</v>
      </c>
      <c r="F34" s="106"/>
      <c r="G34" s="107">
        <f t="shared" si="0"/>
        <v>3</v>
      </c>
      <c r="H34" s="108">
        <f t="shared" si="0"/>
        <v>0.99990000000000001</v>
      </c>
      <c r="I34" s="108">
        <f t="shared" si="0"/>
        <v>1.9998</v>
      </c>
      <c r="J34" s="108">
        <f t="shared" si="0"/>
        <v>3</v>
      </c>
      <c r="K34" s="107">
        <f t="shared" si="0"/>
        <v>3</v>
      </c>
      <c r="L34" s="107">
        <f t="shared" si="0"/>
        <v>3</v>
      </c>
      <c r="M34" s="107">
        <f t="shared" si="0"/>
        <v>3</v>
      </c>
      <c r="N34" s="107">
        <f t="shared" si="0"/>
        <v>3</v>
      </c>
      <c r="O34" s="107">
        <f t="shared" si="0"/>
        <v>3</v>
      </c>
      <c r="P34" s="107">
        <f t="shared" si="0"/>
        <v>3</v>
      </c>
      <c r="Q34" s="107">
        <f t="shared" si="0"/>
        <v>3</v>
      </c>
      <c r="R34" s="107">
        <f t="shared" si="0"/>
        <v>3</v>
      </c>
      <c r="S34" s="107">
        <f t="shared" si="0"/>
        <v>3</v>
      </c>
      <c r="T34" s="107">
        <f t="shared" si="0"/>
        <v>3</v>
      </c>
      <c r="U34" s="107">
        <f t="shared" si="0"/>
        <v>3</v>
      </c>
      <c r="V34" s="107">
        <f t="shared" si="0"/>
        <v>3</v>
      </c>
      <c r="W34" s="107">
        <f t="shared" si="0"/>
        <v>3</v>
      </c>
      <c r="X34" s="107">
        <f t="shared" si="0"/>
        <v>3</v>
      </c>
      <c r="Y34" s="107">
        <f t="shared" si="0"/>
        <v>3</v>
      </c>
      <c r="Z34" s="107">
        <f t="shared" si="0"/>
        <v>3</v>
      </c>
      <c r="AA34" s="107">
        <f t="shared" si="0"/>
        <v>3</v>
      </c>
      <c r="AB34" s="107">
        <f t="shared" si="0"/>
        <v>3</v>
      </c>
      <c r="AC34" s="107">
        <f t="shared" si="0"/>
        <v>3</v>
      </c>
      <c r="AD34" s="107">
        <f t="shared" si="0"/>
        <v>3</v>
      </c>
      <c r="AE34" s="107">
        <f t="shared" si="0"/>
        <v>3</v>
      </c>
      <c r="AF34" s="107">
        <f t="shared" si="0"/>
        <v>3</v>
      </c>
      <c r="AG34" s="107">
        <f t="shared" si="1"/>
        <v>3</v>
      </c>
      <c r="AH34" s="107">
        <f t="shared" si="1"/>
        <v>3</v>
      </c>
      <c r="AI34" s="107">
        <f t="shared" si="1"/>
        <v>3</v>
      </c>
      <c r="AJ34" s="107">
        <f t="shared" si="1"/>
        <v>3</v>
      </c>
      <c r="AK34" s="107">
        <f t="shared" si="1"/>
        <v>3</v>
      </c>
    </row>
    <row r="35" spans="2:37" ht="20.100000000000001" customHeight="1" x14ac:dyDescent="0.25">
      <c r="B35" s="103">
        <v>5</v>
      </c>
      <c r="C35" s="185"/>
      <c r="D35" s="104" t="s">
        <v>20</v>
      </c>
      <c r="E35" s="105" t="s">
        <v>16</v>
      </c>
      <c r="F35" s="106"/>
      <c r="G35" s="107">
        <f t="shared" si="0"/>
        <v>1</v>
      </c>
      <c r="H35" s="108">
        <f t="shared" si="0"/>
        <v>0.33329999999999999</v>
      </c>
      <c r="I35" s="108">
        <f t="shared" si="0"/>
        <v>0.66659999999999997</v>
      </c>
      <c r="J35" s="108">
        <f t="shared" si="0"/>
        <v>1</v>
      </c>
      <c r="K35" s="107">
        <f t="shared" si="0"/>
        <v>1</v>
      </c>
      <c r="L35" s="107">
        <f t="shared" si="0"/>
        <v>1</v>
      </c>
      <c r="M35" s="107">
        <f t="shared" si="0"/>
        <v>1</v>
      </c>
      <c r="N35" s="107">
        <f t="shared" si="0"/>
        <v>1</v>
      </c>
      <c r="O35" s="107">
        <f t="shared" si="0"/>
        <v>1</v>
      </c>
      <c r="P35" s="107">
        <f t="shared" si="0"/>
        <v>1</v>
      </c>
      <c r="Q35" s="107">
        <f t="shared" si="0"/>
        <v>1</v>
      </c>
      <c r="R35" s="107">
        <f t="shared" si="0"/>
        <v>1</v>
      </c>
      <c r="S35" s="107">
        <f t="shared" si="0"/>
        <v>1</v>
      </c>
      <c r="T35" s="107">
        <f t="shared" si="0"/>
        <v>1</v>
      </c>
      <c r="U35" s="107">
        <f t="shared" si="0"/>
        <v>1</v>
      </c>
      <c r="V35" s="107">
        <f t="shared" si="0"/>
        <v>1</v>
      </c>
      <c r="W35" s="107">
        <f t="shared" si="0"/>
        <v>1</v>
      </c>
      <c r="X35" s="107">
        <f t="shared" si="0"/>
        <v>1</v>
      </c>
      <c r="Y35" s="107">
        <f t="shared" si="0"/>
        <v>1</v>
      </c>
      <c r="Z35" s="107">
        <f t="shared" si="0"/>
        <v>1</v>
      </c>
      <c r="AA35" s="107">
        <f t="shared" si="0"/>
        <v>1</v>
      </c>
      <c r="AB35" s="107">
        <f t="shared" si="0"/>
        <v>1</v>
      </c>
      <c r="AC35" s="107">
        <f t="shared" si="0"/>
        <v>1</v>
      </c>
      <c r="AD35" s="107">
        <f t="shared" si="0"/>
        <v>1</v>
      </c>
      <c r="AE35" s="107">
        <f t="shared" si="0"/>
        <v>1</v>
      </c>
      <c r="AF35" s="107">
        <f t="shared" si="0"/>
        <v>1</v>
      </c>
      <c r="AG35" s="107">
        <f t="shared" si="1"/>
        <v>1</v>
      </c>
      <c r="AH35" s="107">
        <f t="shared" si="1"/>
        <v>1</v>
      </c>
      <c r="AI35" s="107">
        <f t="shared" si="1"/>
        <v>1</v>
      </c>
      <c r="AJ35" s="107">
        <f t="shared" si="1"/>
        <v>1</v>
      </c>
      <c r="AK35" s="107">
        <f t="shared" si="1"/>
        <v>1</v>
      </c>
    </row>
    <row r="36" spans="2:37" ht="20.100000000000001" customHeight="1" x14ac:dyDescent="0.25">
      <c r="B36" s="103">
        <v>6</v>
      </c>
      <c r="C36" s="185"/>
      <c r="D36" s="104" t="s">
        <v>40</v>
      </c>
      <c r="E36" s="105" t="s">
        <v>16</v>
      </c>
      <c r="F36" s="106"/>
      <c r="G36" s="107">
        <f t="shared" si="0"/>
        <v>10</v>
      </c>
      <c r="H36" s="108">
        <f t="shared" si="0"/>
        <v>3.3329999999999997</v>
      </c>
      <c r="I36" s="108">
        <f t="shared" si="0"/>
        <v>6.6659999999999995</v>
      </c>
      <c r="J36" s="108">
        <f t="shared" si="0"/>
        <v>10</v>
      </c>
      <c r="K36" s="107">
        <f t="shared" si="0"/>
        <v>10</v>
      </c>
      <c r="L36" s="107">
        <f t="shared" si="0"/>
        <v>10</v>
      </c>
      <c r="M36" s="107">
        <f t="shared" si="0"/>
        <v>10</v>
      </c>
      <c r="N36" s="107">
        <f t="shared" si="0"/>
        <v>10</v>
      </c>
      <c r="O36" s="107">
        <f t="shared" si="0"/>
        <v>10</v>
      </c>
      <c r="P36" s="107">
        <f t="shared" si="0"/>
        <v>10</v>
      </c>
      <c r="Q36" s="107">
        <f t="shared" si="0"/>
        <v>10</v>
      </c>
      <c r="R36" s="107">
        <f t="shared" si="0"/>
        <v>10</v>
      </c>
      <c r="S36" s="107">
        <f t="shared" si="0"/>
        <v>10</v>
      </c>
      <c r="T36" s="107">
        <f t="shared" si="0"/>
        <v>10</v>
      </c>
      <c r="U36" s="107">
        <f t="shared" si="0"/>
        <v>10</v>
      </c>
      <c r="V36" s="107">
        <f t="shared" si="0"/>
        <v>10</v>
      </c>
      <c r="W36" s="107">
        <f t="shared" si="0"/>
        <v>10</v>
      </c>
      <c r="X36" s="107">
        <f t="shared" si="0"/>
        <v>10</v>
      </c>
      <c r="Y36" s="107">
        <f t="shared" si="0"/>
        <v>10</v>
      </c>
      <c r="Z36" s="107">
        <f t="shared" si="0"/>
        <v>10</v>
      </c>
      <c r="AA36" s="107">
        <f t="shared" si="0"/>
        <v>10</v>
      </c>
      <c r="AB36" s="107">
        <f t="shared" si="0"/>
        <v>10</v>
      </c>
      <c r="AC36" s="107">
        <f t="shared" si="0"/>
        <v>10</v>
      </c>
      <c r="AD36" s="107">
        <f t="shared" si="0"/>
        <v>10</v>
      </c>
      <c r="AE36" s="107">
        <f t="shared" si="0"/>
        <v>10</v>
      </c>
      <c r="AF36" s="107">
        <f t="shared" si="0"/>
        <v>10</v>
      </c>
      <c r="AG36" s="107">
        <f t="shared" si="1"/>
        <v>10</v>
      </c>
      <c r="AH36" s="107">
        <f t="shared" si="1"/>
        <v>10</v>
      </c>
      <c r="AI36" s="107">
        <f t="shared" si="1"/>
        <v>10</v>
      </c>
      <c r="AJ36" s="107">
        <f t="shared" si="1"/>
        <v>10</v>
      </c>
      <c r="AK36" s="107">
        <f t="shared" si="1"/>
        <v>10</v>
      </c>
    </row>
    <row r="37" spans="2:37" ht="20.100000000000001" customHeight="1" x14ac:dyDescent="0.25">
      <c r="B37" s="103">
        <v>7</v>
      </c>
      <c r="C37" s="185"/>
      <c r="D37" s="104" t="s">
        <v>41</v>
      </c>
      <c r="E37" s="105" t="s">
        <v>16</v>
      </c>
      <c r="F37" s="106"/>
      <c r="G37" s="107">
        <f t="shared" si="0"/>
        <v>5</v>
      </c>
      <c r="H37" s="108">
        <f t="shared" si="0"/>
        <v>1.6664999999999999</v>
      </c>
      <c r="I37" s="108">
        <f t="shared" si="0"/>
        <v>3.3329999999999997</v>
      </c>
      <c r="J37" s="108">
        <f t="shared" si="0"/>
        <v>5</v>
      </c>
      <c r="K37" s="107">
        <f t="shared" si="0"/>
        <v>5</v>
      </c>
      <c r="L37" s="107">
        <f t="shared" si="0"/>
        <v>5</v>
      </c>
      <c r="M37" s="107">
        <f t="shared" si="0"/>
        <v>5</v>
      </c>
      <c r="N37" s="107">
        <f t="shared" si="0"/>
        <v>5</v>
      </c>
      <c r="O37" s="107">
        <f t="shared" si="0"/>
        <v>5</v>
      </c>
      <c r="P37" s="107">
        <f t="shared" si="0"/>
        <v>5</v>
      </c>
      <c r="Q37" s="107">
        <f t="shared" si="0"/>
        <v>5</v>
      </c>
      <c r="R37" s="107">
        <f t="shared" si="0"/>
        <v>5</v>
      </c>
      <c r="S37" s="107">
        <f t="shared" si="0"/>
        <v>5</v>
      </c>
      <c r="T37" s="107">
        <f t="shared" si="0"/>
        <v>5</v>
      </c>
      <c r="U37" s="107">
        <f t="shared" si="0"/>
        <v>5</v>
      </c>
      <c r="V37" s="107">
        <f t="shared" si="0"/>
        <v>5</v>
      </c>
      <c r="W37" s="107">
        <f t="shared" si="0"/>
        <v>5</v>
      </c>
      <c r="X37" s="107">
        <f t="shared" si="0"/>
        <v>5</v>
      </c>
      <c r="Y37" s="107">
        <f t="shared" si="0"/>
        <v>5</v>
      </c>
      <c r="Z37" s="107">
        <f t="shared" si="0"/>
        <v>5</v>
      </c>
      <c r="AA37" s="107">
        <f t="shared" si="0"/>
        <v>5</v>
      </c>
      <c r="AB37" s="107">
        <f t="shared" si="0"/>
        <v>5</v>
      </c>
      <c r="AC37" s="107">
        <f t="shared" si="0"/>
        <v>5</v>
      </c>
      <c r="AD37" s="107">
        <f t="shared" si="0"/>
        <v>5</v>
      </c>
      <c r="AE37" s="107">
        <f t="shared" si="0"/>
        <v>5</v>
      </c>
      <c r="AF37" s="107">
        <f t="shared" si="0"/>
        <v>5</v>
      </c>
      <c r="AG37" s="107">
        <f t="shared" si="1"/>
        <v>5</v>
      </c>
      <c r="AH37" s="107">
        <f t="shared" si="1"/>
        <v>5</v>
      </c>
      <c r="AI37" s="107">
        <f t="shared" si="1"/>
        <v>5</v>
      </c>
      <c r="AJ37" s="107">
        <f t="shared" si="1"/>
        <v>5</v>
      </c>
      <c r="AK37" s="107">
        <f t="shared" si="1"/>
        <v>5</v>
      </c>
    </row>
    <row r="38" spans="2:37" ht="20.100000000000001" customHeight="1" thickBot="1" x14ac:dyDescent="0.3">
      <c r="B38" s="109">
        <v>8</v>
      </c>
      <c r="C38" s="185"/>
      <c r="D38" s="110" t="s">
        <v>42</v>
      </c>
      <c r="E38" s="111" t="s">
        <v>16</v>
      </c>
      <c r="F38" s="112"/>
      <c r="G38" s="113">
        <f t="shared" si="0"/>
        <v>2</v>
      </c>
      <c r="H38" s="114">
        <f t="shared" si="0"/>
        <v>0.66659999999999997</v>
      </c>
      <c r="I38" s="114">
        <f t="shared" si="0"/>
        <v>1.3331999999999999</v>
      </c>
      <c r="J38" s="114">
        <f t="shared" si="0"/>
        <v>2</v>
      </c>
      <c r="K38" s="113">
        <f t="shared" si="0"/>
        <v>2</v>
      </c>
      <c r="L38" s="113">
        <f t="shared" si="0"/>
        <v>2</v>
      </c>
      <c r="M38" s="113">
        <f t="shared" si="0"/>
        <v>2</v>
      </c>
      <c r="N38" s="113">
        <f t="shared" si="0"/>
        <v>2</v>
      </c>
      <c r="O38" s="113">
        <f t="shared" si="0"/>
        <v>2</v>
      </c>
      <c r="P38" s="113">
        <f t="shared" si="0"/>
        <v>2</v>
      </c>
      <c r="Q38" s="113">
        <f t="shared" si="0"/>
        <v>2</v>
      </c>
      <c r="R38" s="113">
        <f t="shared" si="0"/>
        <v>2</v>
      </c>
      <c r="S38" s="113">
        <f t="shared" si="0"/>
        <v>2</v>
      </c>
      <c r="T38" s="113">
        <f t="shared" si="0"/>
        <v>2</v>
      </c>
      <c r="U38" s="113">
        <f t="shared" si="0"/>
        <v>2</v>
      </c>
      <c r="V38" s="113">
        <f t="shared" si="0"/>
        <v>2</v>
      </c>
      <c r="W38" s="113">
        <f t="shared" si="0"/>
        <v>2</v>
      </c>
      <c r="X38" s="113">
        <f t="shared" si="0"/>
        <v>2</v>
      </c>
      <c r="Y38" s="113">
        <f t="shared" si="0"/>
        <v>2</v>
      </c>
      <c r="Z38" s="113">
        <f t="shared" si="0"/>
        <v>2</v>
      </c>
      <c r="AA38" s="113">
        <f t="shared" si="0"/>
        <v>2</v>
      </c>
      <c r="AB38" s="113">
        <f t="shared" si="0"/>
        <v>2</v>
      </c>
      <c r="AC38" s="113">
        <f t="shared" si="0"/>
        <v>2</v>
      </c>
      <c r="AD38" s="113">
        <f t="shared" si="0"/>
        <v>2</v>
      </c>
      <c r="AE38" s="113">
        <f t="shared" si="0"/>
        <v>2</v>
      </c>
      <c r="AF38" s="113">
        <f t="shared" si="0"/>
        <v>2</v>
      </c>
      <c r="AG38" s="113">
        <f t="shared" si="1"/>
        <v>2</v>
      </c>
      <c r="AH38" s="113">
        <f t="shared" si="1"/>
        <v>2</v>
      </c>
      <c r="AI38" s="113">
        <f t="shared" si="1"/>
        <v>2</v>
      </c>
      <c r="AJ38" s="113">
        <f t="shared" si="1"/>
        <v>2</v>
      </c>
      <c r="AK38" s="113">
        <f t="shared" si="1"/>
        <v>2</v>
      </c>
    </row>
    <row r="39" spans="2:37" ht="20.100000000000001" customHeight="1" x14ac:dyDescent="0.25">
      <c r="B39" s="115">
        <v>9</v>
      </c>
      <c r="C39" s="187" t="s">
        <v>21</v>
      </c>
      <c r="D39" s="116" t="s">
        <v>15</v>
      </c>
      <c r="E39" s="117" t="s">
        <v>16</v>
      </c>
      <c r="F39" s="118"/>
      <c r="G39" s="119">
        <f t="shared" si="0"/>
        <v>26</v>
      </c>
      <c r="H39" s="120">
        <f t="shared" si="0"/>
        <v>8.6658000000000008</v>
      </c>
      <c r="I39" s="120">
        <f t="shared" si="0"/>
        <v>17.331600000000002</v>
      </c>
      <c r="J39" s="120">
        <f t="shared" si="0"/>
        <v>26</v>
      </c>
      <c r="K39" s="119">
        <f t="shared" si="0"/>
        <v>26</v>
      </c>
      <c r="L39" s="119">
        <f t="shared" si="0"/>
        <v>26</v>
      </c>
      <c r="M39" s="119">
        <f t="shared" si="0"/>
        <v>26</v>
      </c>
      <c r="N39" s="119">
        <f t="shared" si="0"/>
        <v>26</v>
      </c>
      <c r="O39" s="119">
        <f t="shared" si="0"/>
        <v>26</v>
      </c>
      <c r="P39" s="119">
        <f t="shared" si="0"/>
        <v>26</v>
      </c>
      <c r="Q39" s="119">
        <f t="shared" si="0"/>
        <v>26</v>
      </c>
      <c r="R39" s="119">
        <f t="shared" si="0"/>
        <v>26</v>
      </c>
      <c r="S39" s="119">
        <f t="shared" si="0"/>
        <v>26</v>
      </c>
      <c r="T39" s="119">
        <f t="shared" si="0"/>
        <v>26</v>
      </c>
      <c r="U39" s="119">
        <f t="shared" si="0"/>
        <v>26</v>
      </c>
      <c r="V39" s="119">
        <f t="shared" si="0"/>
        <v>26</v>
      </c>
      <c r="W39" s="119">
        <f t="shared" si="0"/>
        <v>26</v>
      </c>
      <c r="X39" s="119">
        <f t="shared" si="0"/>
        <v>26</v>
      </c>
      <c r="Y39" s="119">
        <f t="shared" si="0"/>
        <v>26</v>
      </c>
      <c r="Z39" s="119">
        <f t="shared" si="0"/>
        <v>26</v>
      </c>
      <c r="AA39" s="119">
        <f t="shared" si="0"/>
        <v>26</v>
      </c>
      <c r="AB39" s="119">
        <f t="shared" si="0"/>
        <v>26</v>
      </c>
      <c r="AC39" s="119">
        <f t="shared" si="0"/>
        <v>26</v>
      </c>
      <c r="AD39" s="119">
        <f t="shared" si="0"/>
        <v>26</v>
      </c>
      <c r="AE39" s="119">
        <f t="shared" si="0"/>
        <v>26</v>
      </c>
      <c r="AF39" s="119">
        <f t="shared" si="0"/>
        <v>26</v>
      </c>
      <c r="AG39" s="119">
        <f t="shared" si="1"/>
        <v>26</v>
      </c>
      <c r="AH39" s="119">
        <f t="shared" si="1"/>
        <v>26</v>
      </c>
      <c r="AI39" s="119">
        <f t="shared" si="1"/>
        <v>26</v>
      </c>
      <c r="AJ39" s="119">
        <f t="shared" si="1"/>
        <v>26</v>
      </c>
      <c r="AK39" s="119">
        <f t="shared" si="1"/>
        <v>26</v>
      </c>
    </row>
    <row r="40" spans="2:37" ht="20.100000000000001" customHeight="1" x14ac:dyDescent="0.25">
      <c r="B40" s="103">
        <v>10</v>
      </c>
      <c r="C40" s="185"/>
      <c r="D40" s="104" t="s">
        <v>17</v>
      </c>
      <c r="E40" s="105" t="s">
        <v>16</v>
      </c>
      <c r="F40" s="106"/>
      <c r="G40" s="107">
        <f t="shared" si="0"/>
        <v>12</v>
      </c>
      <c r="H40" s="108">
        <f t="shared" si="0"/>
        <v>3.9996</v>
      </c>
      <c r="I40" s="108">
        <f t="shared" si="0"/>
        <v>7.9992000000000001</v>
      </c>
      <c r="J40" s="108">
        <f t="shared" si="0"/>
        <v>12</v>
      </c>
      <c r="K40" s="107">
        <f t="shared" si="0"/>
        <v>12</v>
      </c>
      <c r="L40" s="107">
        <f t="shared" si="0"/>
        <v>12</v>
      </c>
      <c r="M40" s="107">
        <f t="shared" si="0"/>
        <v>12</v>
      </c>
      <c r="N40" s="107">
        <f t="shared" si="0"/>
        <v>12</v>
      </c>
      <c r="O40" s="107">
        <f t="shared" si="0"/>
        <v>12</v>
      </c>
      <c r="P40" s="107">
        <f t="shared" si="0"/>
        <v>12</v>
      </c>
      <c r="Q40" s="107">
        <f t="shared" si="0"/>
        <v>12</v>
      </c>
      <c r="R40" s="107">
        <f t="shared" si="0"/>
        <v>12</v>
      </c>
      <c r="S40" s="107">
        <f t="shared" si="0"/>
        <v>12</v>
      </c>
      <c r="T40" s="107">
        <f t="shared" si="0"/>
        <v>12</v>
      </c>
      <c r="U40" s="107">
        <f t="shared" si="0"/>
        <v>12</v>
      </c>
      <c r="V40" s="107">
        <f t="shared" si="0"/>
        <v>12</v>
      </c>
      <c r="W40" s="107">
        <f t="shared" si="0"/>
        <v>12</v>
      </c>
      <c r="X40" s="107">
        <f t="shared" si="0"/>
        <v>12</v>
      </c>
      <c r="Y40" s="107">
        <f t="shared" si="0"/>
        <v>12</v>
      </c>
      <c r="Z40" s="107">
        <f t="shared" si="0"/>
        <v>12</v>
      </c>
      <c r="AA40" s="107">
        <f t="shared" si="0"/>
        <v>12</v>
      </c>
      <c r="AB40" s="107">
        <f t="shared" ref="AB40:AF40" si="2">AB68+AB96+AB124</f>
        <v>12</v>
      </c>
      <c r="AC40" s="107">
        <f t="shared" si="2"/>
        <v>12</v>
      </c>
      <c r="AD40" s="107">
        <f t="shared" si="2"/>
        <v>12</v>
      </c>
      <c r="AE40" s="107">
        <f t="shared" si="2"/>
        <v>12</v>
      </c>
      <c r="AF40" s="107">
        <f t="shared" si="2"/>
        <v>12</v>
      </c>
      <c r="AG40" s="107">
        <f t="shared" ref="AG40:AK49" si="3">AG68+AG96+AG124</f>
        <v>12</v>
      </c>
      <c r="AH40" s="107">
        <f t="shared" si="3"/>
        <v>12</v>
      </c>
      <c r="AI40" s="107">
        <f t="shared" si="3"/>
        <v>12</v>
      </c>
      <c r="AJ40" s="107">
        <f t="shared" si="3"/>
        <v>12</v>
      </c>
      <c r="AK40" s="107">
        <f t="shared" si="3"/>
        <v>12</v>
      </c>
    </row>
    <row r="41" spans="2:37" ht="20.100000000000001" customHeight="1" x14ac:dyDescent="0.25">
      <c r="B41" s="103">
        <v>11</v>
      </c>
      <c r="C41" s="185"/>
      <c r="D41" s="104" t="s">
        <v>18</v>
      </c>
      <c r="E41" s="105" t="s">
        <v>16</v>
      </c>
      <c r="F41" s="106"/>
      <c r="G41" s="107">
        <f t="shared" ref="G41:AF50" si="4">G69+G97+G125</f>
        <v>7</v>
      </c>
      <c r="H41" s="108">
        <f t="shared" si="4"/>
        <v>2.3331</v>
      </c>
      <c r="I41" s="108">
        <f t="shared" si="4"/>
        <v>4.6661999999999999</v>
      </c>
      <c r="J41" s="108">
        <f t="shared" si="4"/>
        <v>7</v>
      </c>
      <c r="K41" s="107">
        <f t="shared" si="4"/>
        <v>7</v>
      </c>
      <c r="L41" s="107">
        <f t="shared" si="4"/>
        <v>7</v>
      </c>
      <c r="M41" s="107">
        <f t="shared" si="4"/>
        <v>7</v>
      </c>
      <c r="N41" s="107">
        <f t="shared" si="4"/>
        <v>7</v>
      </c>
      <c r="O41" s="107">
        <f t="shared" si="4"/>
        <v>7</v>
      </c>
      <c r="P41" s="107">
        <f t="shared" si="4"/>
        <v>7</v>
      </c>
      <c r="Q41" s="107">
        <f t="shared" si="4"/>
        <v>7</v>
      </c>
      <c r="R41" s="107">
        <f t="shared" si="4"/>
        <v>7</v>
      </c>
      <c r="S41" s="107">
        <f t="shared" si="4"/>
        <v>7</v>
      </c>
      <c r="T41" s="107">
        <f t="shared" si="4"/>
        <v>7</v>
      </c>
      <c r="U41" s="107">
        <f t="shared" si="4"/>
        <v>7</v>
      </c>
      <c r="V41" s="107">
        <f t="shared" si="4"/>
        <v>7</v>
      </c>
      <c r="W41" s="107">
        <f t="shared" si="4"/>
        <v>7</v>
      </c>
      <c r="X41" s="107">
        <f t="shared" si="4"/>
        <v>7</v>
      </c>
      <c r="Y41" s="107">
        <f t="shared" si="4"/>
        <v>7</v>
      </c>
      <c r="Z41" s="107">
        <f t="shared" si="4"/>
        <v>7</v>
      </c>
      <c r="AA41" s="107">
        <f t="shared" si="4"/>
        <v>7</v>
      </c>
      <c r="AB41" s="107">
        <f t="shared" si="4"/>
        <v>7</v>
      </c>
      <c r="AC41" s="107">
        <f t="shared" si="4"/>
        <v>7</v>
      </c>
      <c r="AD41" s="107">
        <f t="shared" si="4"/>
        <v>7</v>
      </c>
      <c r="AE41" s="107">
        <f t="shared" si="4"/>
        <v>7</v>
      </c>
      <c r="AF41" s="107">
        <f t="shared" si="4"/>
        <v>7</v>
      </c>
      <c r="AG41" s="107">
        <f t="shared" si="3"/>
        <v>7</v>
      </c>
      <c r="AH41" s="107">
        <f t="shared" si="3"/>
        <v>7</v>
      </c>
      <c r="AI41" s="107">
        <f t="shared" si="3"/>
        <v>7</v>
      </c>
      <c r="AJ41" s="107">
        <f t="shared" si="3"/>
        <v>7</v>
      </c>
      <c r="AK41" s="107">
        <f t="shared" si="3"/>
        <v>7</v>
      </c>
    </row>
    <row r="42" spans="2:37" ht="20.100000000000001" customHeight="1" x14ac:dyDescent="0.25">
      <c r="B42" s="103">
        <v>12</v>
      </c>
      <c r="C42" s="185"/>
      <c r="D42" s="104" t="s">
        <v>19</v>
      </c>
      <c r="E42" s="105" t="s">
        <v>16</v>
      </c>
      <c r="F42" s="106"/>
      <c r="G42" s="107">
        <f t="shared" si="4"/>
        <v>2</v>
      </c>
      <c r="H42" s="108">
        <f t="shared" si="4"/>
        <v>0.66659999999999997</v>
      </c>
      <c r="I42" s="108">
        <f t="shared" si="4"/>
        <v>1.3331999999999999</v>
      </c>
      <c r="J42" s="108">
        <f t="shared" si="4"/>
        <v>2</v>
      </c>
      <c r="K42" s="107">
        <f t="shared" si="4"/>
        <v>2</v>
      </c>
      <c r="L42" s="107">
        <f t="shared" si="4"/>
        <v>2</v>
      </c>
      <c r="M42" s="107">
        <f t="shared" si="4"/>
        <v>2</v>
      </c>
      <c r="N42" s="107">
        <f t="shared" si="4"/>
        <v>2</v>
      </c>
      <c r="O42" s="107">
        <f t="shared" si="4"/>
        <v>2</v>
      </c>
      <c r="P42" s="107">
        <f t="shared" si="4"/>
        <v>2</v>
      </c>
      <c r="Q42" s="107">
        <f t="shared" si="4"/>
        <v>2</v>
      </c>
      <c r="R42" s="107">
        <f t="shared" si="4"/>
        <v>2</v>
      </c>
      <c r="S42" s="107">
        <f t="shared" si="4"/>
        <v>2</v>
      </c>
      <c r="T42" s="107">
        <f t="shared" si="4"/>
        <v>2</v>
      </c>
      <c r="U42" s="107">
        <f t="shared" si="4"/>
        <v>2</v>
      </c>
      <c r="V42" s="107">
        <f t="shared" si="4"/>
        <v>2</v>
      </c>
      <c r="W42" s="107">
        <f t="shared" si="4"/>
        <v>2</v>
      </c>
      <c r="X42" s="107">
        <f t="shared" si="4"/>
        <v>2</v>
      </c>
      <c r="Y42" s="107">
        <f t="shared" si="4"/>
        <v>2</v>
      </c>
      <c r="Z42" s="107">
        <f t="shared" si="4"/>
        <v>2</v>
      </c>
      <c r="AA42" s="107">
        <f t="shared" si="4"/>
        <v>2</v>
      </c>
      <c r="AB42" s="107">
        <f t="shared" si="4"/>
        <v>2</v>
      </c>
      <c r="AC42" s="107">
        <f t="shared" si="4"/>
        <v>2</v>
      </c>
      <c r="AD42" s="107">
        <f t="shared" si="4"/>
        <v>2</v>
      </c>
      <c r="AE42" s="107">
        <f t="shared" si="4"/>
        <v>2</v>
      </c>
      <c r="AF42" s="107">
        <f t="shared" si="4"/>
        <v>2</v>
      </c>
      <c r="AG42" s="107">
        <f t="shared" si="3"/>
        <v>2</v>
      </c>
      <c r="AH42" s="107">
        <f t="shared" si="3"/>
        <v>2</v>
      </c>
      <c r="AI42" s="107">
        <f t="shared" si="3"/>
        <v>2</v>
      </c>
      <c r="AJ42" s="107">
        <f t="shared" si="3"/>
        <v>2</v>
      </c>
      <c r="AK42" s="107">
        <f t="shared" si="3"/>
        <v>2</v>
      </c>
    </row>
    <row r="43" spans="2:37" ht="20.100000000000001" customHeight="1" x14ac:dyDescent="0.25">
      <c r="B43" s="103">
        <v>13</v>
      </c>
      <c r="C43" s="185"/>
      <c r="D43" s="104" t="s">
        <v>20</v>
      </c>
      <c r="E43" s="105" t="s">
        <v>16</v>
      </c>
      <c r="F43" s="106"/>
      <c r="G43" s="107">
        <f t="shared" si="4"/>
        <v>0</v>
      </c>
      <c r="H43" s="108">
        <f t="shared" si="4"/>
        <v>0</v>
      </c>
      <c r="I43" s="108">
        <f t="shared" si="4"/>
        <v>0</v>
      </c>
      <c r="J43" s="108">
        <f t="shared" si="4"/>
        <v>0</v>
      </c>
      <c r="K43" s="107">
        <f t="shared" si="4"/>
        <v>0</v>
      </c>
      <c r="L43" s="107">
        <f t="shared" si="4"/>
        <v>0</v>
      </c>
      <c r="M43" s="107">
        <f t="shared" si="4"/>
        <v>0</v>
      </c>
      <c r="N43" s="107">
        <f t="shared" si="4"/>
        <v>0</v>
      </c>
      <c r="O43" s="107">
        <f t="shared" si="4"/>
        <v>0</v>
      </c>
      <c r="P43" s="107">
        <f t="shared" si="4"/>
        <v>0</v>
      </c>
      <c r="Q43" s="107">
        <f t="shared" si="4"/>
        <v>0</v>
      </c>
      <c r="R43" s="107">
        <f t="shared" si="4"/>
        <v>0</v>
      </c>
      <c r="S43" s="107">
        <f t="shared" si="4"/>
        <v>0</v>
      </c>
      <c r="T43" s="107">
        <f t="shared" si="4"/>
        <v>0</v>
      </c>
      <c r="U43" s="107">
        <f t="shared" si="4"/>
        <v>0</v>
      </c>
      <c r="V43" s="107">
        <f t="shared" si="4"/>
        <v>0</v>
      </c>
      <c r="W43" s="107">
        <f t="shared" si="4"/>
        <v>0</v>
      </c>
      <c r="X43" s="107">
        <f t="shared" si="4"/>
        <v>0</v>
      </c>
      <c r="Y43" s="107">
        <f t="shared" si="4"/>
        <v>0</v>
      </c>
      <c r="Z43" s="107">
        <f t="shared" si="4"/>
        <v>0</v>
      </c>
      <c r="AA43" s="107">
        <f t="shared" si="4"/>
        <v>0</v>
      </c>
      <c r="AB43" s="107">
        <f t="shared" si="4"/>
        <v>0</v>
      </c>
      <c r="AC43" s="107">
        <f t="shared" si="4"/>
        <v>0</v>
      </c>
      <c r="AD43" s="107">
        <f t="shared" si="4"/>
        <v>0</v>
      </c>
      <c r="AE43" s="107">
        <f t="shared" si="4"/>
        <v>0</v>
      </c>
      <c r="AF43" s="107">
        <f t="shared" si="4"/>
        <v>0</v>
      </c>
      <c r="AG43" s="107">
        <f t="shared" si="3"/>
        <v>0</v>
      </c>
      <c r="AH43" s="107">
        <f t="shared" si="3"/>
        <v>0</v>
      </c>
      <c r="AI43" s="107">
        <f t="shared" si="3"/>
        <v>0</v>
      </c>
      <c r="AJ43" s="107">
        <f t="shared" si="3"/>
        <v>0</v>
      </c>
      <c r="AK43" s="107">
        <f t="shared" si="3"/>
        <v>0</v>
      </c>
    </row>
    <row r="44" spans="2:37" ht="20.100000000000001" customHeight="1" thickBot="1" x14ac:dyDescent="0.3">
      <c r="B44" s="121">
        <v>14</v>
      </c>
      <c r="C44" s="188"/>
      <c r="D44" s="122" t="s">
        <v>40</v>
      </c>
      <c r="E44" s="123" t="s">
        <v>16</v>
      </c>
      <c r="F44" s="124"/>
      <c r="G44" s="125">
        <f t="shared" si="4"/>
        <v>10</v>
      </c>
      <c r="H44" s="126">
        <f t="shared" si="4"/>
        <v>3.3329999999999997</v>
      </c>
      <c r="I44" s="126">
        <f t="shared" si="4"/>
        <v>6.6659999999999995</v>
      </c>
      <c r="J44" s="126">
        <f t="shared" si="4"/>
        <v>10</v>
      </c>
      <c r="K44" s="125">
        <f t="shared" si="4"/>
        <v>10</v>
      </c>
      <c r="L44" s="125">
        <f t="shared" si="4"/>
        <v>10</v>
      </c>
      <c r="M44" s="125">
        <f t="shared" si="4"/>
        <v>10</v>
      </c>
      <c r="N44" s="125">
        <f t="shared" si="4"/>
        <v>10</v>
      </c>
      <c r="O44" s="125">
        <f t="shared" si="4"/>
        <v>10</v>
      </c>
      <c r="P44" s="125">
        <f t="shared" si="4"/>
        <v>10</v>
      </c>
      <c r="Q44" s="125">
        <f t="shared" si="4"/>
        <v>10</v>
      </c>
      <c r="R44" s="125">
        <f t="shared" si="4"/>
        <v>10</v>
      </c>
      <c r="S44" s="125">
        <f t="shared" si="4"/>
        <v>10</v>
      </c>
      <c r="T44" s="125">
        <f t="shared" si="4"/>
        <v>10</v>
      </c>
      <c r="U44" s="125">
        <f t="shared" si="4"/>
        <v>10</v>
      </c>
      <c r="V44" s="125">
        <f t="shared" si="4"/>
        <v>10</v>
      </c>
      <c r="W44" s="125">
        <f t="shared" si="4"/>
        <v>10</v>
      </c>
      <c r="X44" s="125">
        <f t="shared" si="4"/>
        <v>10</v>
      </c>
      <c r="Y44" s="125">
        <f t="shared" si="4"/>
        <v>10</v>
      </c>
      <c r="Z44" s="125">
        <f t="shared" si="4"/>
        <v>10</v>
      </c>
      <c r="AA44" s="125">
        <f t="shared" si="4"/>
        <v>10</v>
      </c>
      <c r="AB44" s="125">
        <f t="shared" si="4"/>
        <v>10</v>
      </c>
      <c r="AC44" s="125">
        <f t="shared" si="4"/>
        <v>10</v>
      </c>
      <c r="AD44" s="125">
        <f t="shared" si="4"/>
        <v>10</v>
      </c>
      <c r="AE44" s="125">
        <f t="shared" si="4"/>
        <v>10</v>
      </c>
      <c r="AF44" s="125">
        <f t="shared" si="4"/>
        <v>10</v>
      </c>
      <c r="AG44" s="125">
        <f t="shared" si="3"/>
        <v>10</v>
      </c>
      <c r="AH44" s="125">
        <f t="shared" si="3"/>
        <v>10</v>
      </c>
      <c r="AI44" s="125">
        <f t="shared" si="3"/>
        <v>10</v>
      </c>
      <c r="AJ44" s="125">
        <f t="shared" si="3"/>
        <v>10</v>
      </c>
      <c r="AK44" s="125">
        <f t="shared" si="3"/>
        <v>10</v>
      </c>
    </row>
    <row r="45" spans="2:37" ht="20.100000000000001" customHeight="1" x14ac:dyDescent="0.25">
      <c r="B45" s="127">
        <v>15</v>
      </c>
      <c r="C45" s="185" t="s">
        <v>119</v>
      </c>
      <c r="D45" s="128" t="s">
        <v>15</v>
      </c>
      <c r="E45" s="129" t="s">
        <v>16</v>
      </c>
      <c r="F45" s="130"/>
      <c r="G45" s="131">
        <f t="shared" si="4"/>
        <v>96</v>
      </c>
      <c r="H45" s="132">
        <f t="shared" si="4"/>
        <v>19.200000000000003</v>
      </c>
      <c r="I45" s="132">
        <f t="shared" si="4"/>
        <v>38.400000000000006</v>
      </c>
      <c r="J45" s="132">
        <f t="shared" si="4"/>
        <v>57.599999999999994</v>
      </c>
      <c r="K45" s="132">
        <f t="shared" si="4"/>
        <v>76.800000000000011</v>
      </c>
      <c r="L45" s="132">
        <f t="shared" si="4"/>
        <v>96</v>
      </c>
      <c r="M45" s="131">
        <f t="shared" si="4"/>
        <v>96</v>
      </c>
      <c r="N45" s="131">
        <f t="shared" si="4"/>
        <v>96</v>
      </c>
      <c r="O45" s="131">
        <f t="shared" si="4"/>
        <v>96</v>
      </c>
      <c r="P45" s="131">
        <f t="shared" si="4"/>
        <v>96</v>
      </c>
      <c r="Q45" s="131">
        <f t="shared" si="4"/>
        <v>96</v>
      </c>
      <c r="R45" s="131">
        <f t="shared" si="4"/>
        <v>96</v>
      </c>
      <c r="S45" s="131">
        <f t="shared" si="4"/>
        <v>96</v>
      </c>
      <c r="T45" s="131">
        <f t="shared" si="4"/>
        <v>96</v>
      </c>
      <c r="U45" s="131">
        <f t="shared" si="4"/>
        <v>96</v>
      </c>
      <c r="V45" s="131">
        <f t="shared" si="4"/>
        <v>96</v>
      </c>
      <c r="W45" s="131">
        <f t="shared" si="4"/>
        <v>96</v>
      </c>
      <c r="X45" s="131">
        <f t="shared" si="4"/>
        <v>96</v>
      </c>
      <c r="Y45" s="131">
        <f t="shared" si="4"/>
        <v>96</v>
      </c>
      <c r="Z45" s="131">
        <f t="shared" si="4"/>
        <v>96</v>
      </c>
      <c r="AA45" s="131">
        <f t="shared" si="4"/>
        <v>96</v>
      </c>
      <c r="AB45" s="131">
        <f t="shared" si="4"/>
        <v>96</v>
      </c>
      <c r="AC45" s="131">
        <f t="shared" si="4"/>
        <v>96</v>
      </c>
      <c r="AD45" s="131">
        <f t="shared" si="4"/>
        <v>96</v>
      </c>
      <c r="AE45" s="131">
        <f t="shared" si="4"/>
        <v>96</v>
      </c>
      <c r="AF45" s="131">
        <f t="shared" si="4"/>
        <v>96</v>
      </c>
      <c r="AG45" s="131">
        <f t="shared" si="3"/>
        <v>96</v>
      </c>
      <c r="AH45" s="131">
        <f t="shared" si="3"/>
        <v>96</v>
      </c>
      <c r="AI45" s="131">
        <f t="shared" si="3"/>
        <v>96</v>
      </c>
      <c r="AJ45" s="131">
        <f t="shared" si="3"/>
        <v>96</v>
      </c>
      <c r="AK45" s="131">
        <f t="shared" si="3"/>
        <v>96</v>
      </c>
    </row>
    <row r="46" spans="2:37" ht="20.100000000000001" customHeight="1" x14ac:dyDescent="0.25">
      <c r="B46" s="103">
        <v>16</v>
      </c>
      <c r="C46" s="185"/>
      <c r="D46" s="104" t="s">
        <v>17</v>
      </c>
      <c r="E46" s="105" t="s">
        <v>16</v>
      </c>
      <c r="F46" s="106"/>
      <c r="G46" s="107">
        <f t="shared" si="4"/>
        <v>27</v>
      </c>
      <c r="H46" s="108">
        <f t="shared" si="4"/>
        <v>5.4</v>
      </c>
      <c r="I46" s="108">
        <f t="shared" si="4"/>
        <v>10.8</v>
      </c>
      <c r="J46" s="108">
        <f t="shared" si="4"/>
        <v>16.2</v>
      </c>
      <c r="K46" s="108">
        <f t="shared" si="4"/>
        <v>21.6</v>
      </c>
      <c r="L46" s="108">
        <f t="shared" si="4"/>
        <v>27</v>
      </c>
      <c r="M46" s="107">
        <f t="shared" si="4"/>
        <v>27</v>
      </c>
      <c r="N46" s="107">
        <f t="shared" si="4"/>
        <v>27</v>
      </c>
      <c r="O46" s="107">
        <f t="shared" si="4"/>
        <v>27</v>
      </c>
      <c r="P46" s="107">
        <f t="shared" si="4"/>
        <v>27</v>
      </c>
      <c r="Q46" s="107">
        <f t="shared" si="4"/>
        <v>27</v>
      </c>
      <c r="R46" s="107">
        <f t="shared" si="4"/>
        <v>27</v>
      </c>
      <c r="S46" s="107">
        <f t="shared" si="4"/>
        <v>27</v>
      </c>
      <c r="T46" s="107">
        <f t="shared" si="4"/>
        <v>27</v>
      </c>
      <c r="U46" s="107">
        <f t="shared" si="4"/>
        <v>27</v>
      </c>
      <c r="V46" s="107">
        <f t="shared" si="4"/>
        <v>27</v>
      </c>
      <c r="W46" s="107">
        <f t="shared" si="4"/>
        <v>27</v>
      </c>
      <c r="X46" s="107">
        <f t="shared" si="4"/>
        <v>27</v>
      </c>
      <c r="Y46" s="107">
        <f t="shared" si="4"/>
        <v>27</v>
      </c>
      <c r="Z46" s="107">
        <f t="shared" si="4"/>
        <v>27</v>
      </c>
      <c r="AA46" s="107">
        <f t="shared" si="4"/>
        <v>27</v>
      </c>
      <c r="AB46" s="107">
        <f t="shared" si="4"/>
        <v>27</v>
      </c>
      <c r="AC46" s="107">
        <f t="shared" si="4"/>
        <v>27</v>
      </c>
      <c r="AD46" s="107">
        <f t="shared" si="4"/>
        <v>27</v>
      </c>
      <c r="AE46" s="107">
        <f t="shared" si="4"/>
        <v>27</v>
      </c>
      <c r="AF46" s="107">
        <f t="shared" si="4"/>
        <v>27</v>
      </c>
      <c r="AG46" s="107">
        <f t="shared" si="3"/>
        <v>27</v>
      </c>
      <c r="AH46" s="107">
        <f t="shared" si="3"/>
        <v>27</v>
      </c>
      <c r="AI46" s="107">
        <f t="shared" si="3"/>
        <v>27</v>
      </c>
      <c r="AJ46" s="107">
        <f t="shared" si="3"/>
        <v>27</v>
      </c>
      <c r="AK46" s="107">
        <f t="shared" si="3"/>
        <v>27</v>
      </c>
    </row>
    <row r="47" spans="2:37" ht="20.100000000000001" customHeight="1" x14ac:dyDescent="0.25">
      <c r="B47" s="103">
        <v>17</v>
      </c>
      <c r="C47" s="185"/>
      <c r="D47" s="104" t="s">
        <v>18</v>
      </c>
      <c r="E47" s="105" t="s">
        <v>16</v>
      </c>
      <c r="F47" s="106"/>
      <c r="G47" s="107">
        <f t="shared" si="4"/>
        <v>17</v>
      </c>
      <c r="H47" s="108">
        <f t="shared" si="4"/>
        <v>3.4000000000000004</v>
      </c>
      <c r="I47" s="108">
        <f t="shared" si="4"/>
        <v>6.8000000000000007</v>
      </c>
      <c r="J47" s="108">
        <f t="shared" si="4"/>
        <v>10.199999999999999</v>
      </c>
      <c r="K47" s="108">
        <f t="shared" si="4"/>
        <v>13.600000000000001</v>
      </c>
      <c r="L47" s="108">
        <f t="shared" si="4"/>
        <v>17</v>
      </c>
      <c r="M47" s="107">
        <f t="shared" si="4"/>
        <v>17</v>
      </c>
      <c r="N47" s="107">
        <f t="shared" si="4"/>
        <v>17</v>
      </c>
      <c r="O47" s="107">
        <f t="shared" si="4"/>
        <v>17</v>
      </c>
      <c r="P47" s="107">
        <f t="shared" si="4"/>
        <v>17</v>
      </c>
      <c r="Q47" s="107">
        <f t="shared" si="4"/>
        <v>17</v>
      </c>
      <c r="R47" s="107">
        <f t="shared" si="4"/>
        <v>17</v>
      </c>
      <c r="S47" s="107">
        <f t="shared" si="4"/>
        <v>17</v>
      </c>
      <c r="T47" s="107">
        <f t="shared" si="4"/>
        <v>17</v>
      </c>
      <c r="U47" s="107">
        <f t="shared" si="4"/>
        <v>17</v>
      </c>
      <c r="V47" s="107">
        <f t="shared" si="4"/>
        <v>17</v>
      </c>
      <c r="W47" s="107">
        <f t="shared" si="4"/>
        <v>17</v>
      </c>
      <c r="X47" s="107">
        <f t="shared" si="4"/>
        <v>17</v>
      </c>
      <c r="Y47" s="107">
        <f t="shared" si="4"/>
        <v>17</v>
      </c>
      <c r="Z47" s="107">
        <f t="shared" si="4"/>
        <v>17</v>
      </c>
      <c r="AA47" s="107">
        <f t="shared" si="4"/>
        <v>17</v>
      </c>
      <c r="AB47" s="107">
        <f t="shared" si="4"/>
        <v>17</v>
      </c>
      <c r="AC47" s="107">
        <f t="shared" si="4"/>
        <v>17</v>
      </c>
      <c r="AD47" s="107">
        <f t="shared" si="4"/>
        <v>17</v>
      </c>
      <c r="AE47" s="107">
        <f t="shared" si="4"/>
        <v>17</v>
      </c>
      <c r="AF47" s="107">
        <f t="shared" si="4"/>
        <v>17</v>
      </c>
      <c r="AG47" s="107">
        <f t="shared" si="3"/>
        <v>17</v>
      </c>
      <c r="AH47" s="107">
        <f t="shared" si="3"/>
        <v>17</v>
      </c>
      <c r="AI47" s="107">
        <f t="shared" si="3"/>
        <v>17</v>
      </c>
      <c r="AJ47" s="107">
        <f t="shared" si="3"/>
        <v>17</v>
      </c>
      <c r="AK47" s="107">
        <f t="shared" si="3"/>
        <v>17</v>
      </c>
    </row>
    <row r="48" spans="2:37" ht="20.100000000000001" customHeight="1" x14ac:dyDescent="0.25">
      <c r="B48" s="103">
        <v>18</v>
      </c>
      <c r="C48" s="185"/>
      <c r="D48" s="104" t="s">
        <v>19</v>
      </c>
      <c r="E48" s="105" t="s">
        <v>16</v>
      </c>
      <c r="F48" s="106"/>
      <c r="G48" s="107">
        <f t="shared" si="4"/>
        <v>0</v>
      </c>
      <c r="H48" s="108">
        <f t="shared" si="4"/>
        <v>0</v>
      </c>
      <c r="I48" s="108">
        <f t="shared" si="4"/>
        <v>0</v>
      </c>
      <c r="J48" s="108">
        <f t="shared" si="4"/>
        <v>0</v>
      </c>
      <c r="K48" s="108">
        <f t="shared" si="4"/>
        <v>0</v>
      </c>
      <c r="L48" s="108">
        <f t="shared" si="4"/>
        <v>0</v>
      </c>
      <c r="M48" s="107">
        <f t="shared" si="4"/>
        <v>0</v>
      </c>
      <c r="N48" s="107">
        <f t="shared" si="4"/>
        <v>0</v>
      </c>
      <c r="O48" s="107">
        <f t="shared" si="4"/>
        <v>0</v>
      </c>
      <c r="P48" s="107">
        <f t="shared" si="4"/>
        <v>0</v>
      </c>
      <c r="Q48" s="107">
        <f t="shared" si="4"/>
        <v>0</v>
      </c>
      <c r="R48" s="107">
        <f t="shared" si="4"/>
        <v>0</v>
      </c>
      <c r="S48" s="107">
        <f t="shared" si="4"/>
        <v>0</v>
      </c>
      <c r="T48" s="107">
        <f t="shared" si="4"/>
        <v>0</v>
      </c>
      <c r="U48" s="107">
        <f t="shared" si="4"/>
        <v>0</v>
      </c>
      <c r="V48" s="107">
        <f t="shared" si="4"/>
        <v>0</v>
      </c>
      <c r="W48" s="107">
        <f t="shared" si="4"/>
        <v>0</v>
      </c>
      <c r="X48" s="107">
        <f t="shared" si="4"/>
        <v>0</v>
      </c>
      <c r="Y48" s="107">
        <f t="shared" si="4"/>
        <v>0</v>
      </c>
      <c r="Z48" s="107">
        <f t="shared" si="4"/>
        <v>0</v>
      </c>
      <c r="AA48" s="107">
        <f t="shared" si="4"/>
        <v>0</v>
      </c>
      <c r="AB48" s="107">
        <f t="shared" si="4"/>
        <v>0</v>
      </c>
      <c r="AC48" s="107">
        <f t="shared" si="4"/>
        <v>0</v>
      </c>
      <c r="AD48" s="107">
        <f t="shared" si="4"/>
        <v>0</v>
      </c>
      <c r="AE48" s="107">
        <f t="shared" si="4"/>
        <v>0</v>
      </c>
      <c r="AF48" s="107">
        <f t="shared" si="4"/>
        <v>0</v>
      </c>
      <c r="AG48" s="107">
        <f t="shared" si="3"/>
        <v>0</v>
      </c>
      <c r="AH48" s="107">
        <f t="shared" si="3"/>
        <v>0</v>
      </c>
      <c r="AI48" s="107">
        <f t="shared" si="3"/>
        <v>0</v>
      </c>
      <c r="AJ48" s="107">
        <f t="shared" si="3"/>
        <v>0</v>
      </c>
      <c r="AK48" s="107">
        <f t="shared" si="3"/>
        <v>0</v>
      </c>
    </row>
    <row r="49" spans="2:37" ht="20.100000000000001" customHeight="1" x14ac:dyDescent="0.25">
      <c r="B49" s="103">
        <v>19</v>
      </c>
      <c r="C49" s="185"/>
      <c r="D49" s="104" t="s">
        <v>20</v>
      </c>
      <c r="E49" s="105" t="s">
        <v>16</v>
      </c>
      <c r="F49" s="106"/>
      <c r="G49" s="107">
        <f t="shared" si="4"/>
        <v>0</v>
      </c>
      <c r="H49" s="108">
        <f t="shared" si="4"/>
        <v>0</v>
      </c>
      <c r="I49" s="108">
        <f t="shared" si="4"/>
        <v>0</v>
      </c>
      <c r="J49" s="108">
        <f t="shared" si="4"/>
        <v>0</v>
      </c>
      <c r="K49" s="108">
        <f t="shared" si="4"/>
        <v>0</v>
      </c>
      <c r="L49" s="108">
        <f t="shared" si="4"/>
        <v>0</v>
      </c>
      <c r="M49" s="107">
        <f t="shared" si="4"/>
        <v>0</v>
      </c>
      <c r="N49" s="107">
        <f t="shared" si="4"/>
        <v>0</v>
      </c>
      <c r="O49" s="107">
        <f t="shared" si="4"/>
        <v>0</v>
      </c>
      <c r="P49" s="107">
        <f t="shared" si="4"/>
        <v>0</v>
      </c>
      <c r="Q49" s="107">
        <f t="shared" si="4"/>
        <v>0</v>
      </c>
      <c r="R49" s="107">
        <f t="shared" si="4"/>
        <v>0</v>
      </c>
      <c r="S49" s="107">
        <f t="shared" si="4"/>
        <v>0</v>
      </c>
      <c r="T49" s="107">
        <f t="shared" si="4"/>
        <v>0</v>
      </c>
      <c r="U49" s="107">
        <f t="shared" si="4"/>
        <v>0</v>
      </c>
      <c r="V49" s="107">
        <f t="shared" si="4"/>
        <v>0</v>
      </c>
      <c r="W49" s="107">
        <f t="shared" si="4"/>
        <v>0</v>
      </c>
      <c r="X49" s="107">
        <f t="shared" si="4"/>
        <v>0</v>
      </c>
      <c r="Y49" s="107">
        <f t="shared" si="4"/>
        <v>0</v>
      </c>
      <c r="Z49" s="107">
        <f t="shared" si="4"/>
        <v>0</v>
      </c>
      <c r="AA49" s="107">
        <f t="shared" si="4"/>
        <v>0</v>
      </c>
      <c r="AB49" s="107">
        <f t="shared" si="4"/>
        <v>0</v>
      </c>
      <c r="AC49" s="107">
        <f t="shared" si="4"/>
        <v>0</v>
      </c>
      <c r="AD49" s="107">
        <f t="shared" si="4"/>
        <v>0</v>
      </c>
      <c r="AE49" s="107">
        <f t="shared" si="4"/>
        <v>0</v>
      </c>
      <c r="AF49" s="107">
        <f t="shared" si="4"/>
        <v>0</v>
      </c>
      <c r="AG49" s="107">
        <f t="shared" si="3"/>
        <v>0</v>
      </c>
      <c r="AH49" s="107">
        <f t="shared" si="3"/>
        <v>0</v>
      </c>
      <c r="AI49" s="107">
        <f t="shared" si="3"/>
        <v>0</v>
      </c>
      <c r="AJ49" s="107">
        <f t="shared" si="3"/>
        <v>0</v>
      </c>
      <c r="AK49" s="107">
        <f t="shared" si="3"/>
        <v>0</v>
      </c>
    </row>
    <row r="50" spans="2:37" ht="20.100000000000001" customHeight="1" thickBot="1" x14ac:dyDescent="0.3">
      <c r="B50" s="103">
        <v>20</v>
      </c>
      <c r="C50" s="186"/>
      <c r="D50" s="104" t="s">
        <v>42</v>
      </c>
      <c r="E50" s="111" t="s">
        <v>16</v>
      </c>
      <c r="F50" s="106"/>
      <c r="G50" s="107">
        <f t="shared" si="4"/>
        <v>2</v>
      </c>
      <c r="H50" s="108">
        <f t="shared" si="4"/>
        <v>0.4</v>
      </c>
      <c r="I50" s="108">
        <f t="shared" si="4"/>
        <v>0.8</v>
      </c>
      <c r="J50" s="108">
        <f t="shared" si="4"/>
        <v>1.2</v>
      </c>
      <c r="K50" s="108">
        <f t="shared" si="4"/>
        <v>1.6</v>
      </c>
      <c r="L50" s="108">
        <f t="shared" si="4"/>
        <v>2</v>
      </c>
      <c r="M50" s="107">
        <f t="shared" si="4"/>
        <v>2</v>
      </c>
      <c r="N50" s="107">
        <f t="shared" si="4"/>
        <v>2</v>
      </c>
      <c r="O50" s="107">
        <f t="shared" si="4"/>
        <v>2</v>
      </c>
      <c r="P50" s="107">
        <f t="shared" si="4"/>
        <v>2</v>
      </c>
      <c r="Q50" s="107">
        <f t="shared" si="4"/>
        <v>2</v>
      </c>
      <c r="R50" s="107">
        <f t="shared" si="4"/>
        <v>2</v>
      </c>
      <c r="S50" s="107">
        <f t="shared" si="4"/>
        <v>2</v>
      </c>
      <c r="T50" s="107">
        <f t="shared" si="4"/>
        <v>2</v>
      </c>
      <c r="U50" s="107">
        <f t="shared" si="4"/>
        <v>2</v>
      </c>
      <c r="V50" s="107">
        <f t="shared" si="4"/>
        <v>2</v>
      </c>
      <c r="W50" s="107">
        <f t="shared" si="4"/>
        <v>2</v>
      </c>
      <c r="X50" s="107">
        <f t="shared" si="4"/>
        <v>2</v>
      </c>
      <c r="Y50" s="107">
        <f t="shared" si="4"/>
        <v>2</v>
      </c>
      <c r="Z50" s="107">
        <f t="shared" si="4"/>
        <v>2</v>
      </c>
      <c r="AA50" s="107">
        <f t="shared" si="4"/>
        <v>2</v>
      </c>
      <c r="AB50" s="107">
        <f t="shared" ref="AB50:AF50" si="5">AB78+AB106+AB134</f>
        <v>2</v>
      </c>
      <c r="AC50" s="107">
        <f t="shared" si="5"/>
        <v>2</v>
      </c>
      <c r="AD50" s="107">
        <f t="shared" si="5"/>
        <v>2</v>
      </c>
      <c r="AE50" s="107">
        <f t="shared" si="5"/>
        <v>2</v>
      </c>
      <c r="AF50" s="107">
        <f t="shared" si="5"/>
        <v>2</v>
      </c>
      <c r="AG50" s="107">
        <f t="shared" ref="AG50:AK50" si="6">AG78+AG106+AG134</f>
        <v>2</v>
      </c>
      <c r="AH50" s="107">
        <f t="shared" si="6"/>
        <v>2</v>
      </c>
      <c r="AI50" s="107">
        <f t="shared" si="6"/>
        <v>2</v>
      </c>
      <c r="AJ50" s="107">
        <f t="shared" si="6"/>
        <v>2</v>
      </c>
      <c r="AK50" s="107">
        <f t="shared" si="6"/>
        <v>2</v>
      </c>
    </row>
    <row r="51" spans="2:37" ht="20.100000000000001" customHeight="1" x14ac:dyDescent="0.25">
      <c r="D51" s="91"/>
      <c r="E51" s="133" t="s">
        <v>9</v>
      </c>
      <c r="F51" s="134"/>
      <c r="G51" s="134">
        <f t="shared" ref="G51:AF51" si="7">SUM(G31:G50)</f>
        <v>341</v>
      </c>
      <c r="H51" s="134">
        <f t="shared" si="7"/>
        <v>94.726700000000022</v>
      </c>
      <c r="I51" s="134">
        <f t="shared" si="7"/>
        <v>189.45340000000004</v>
      </c>
      <c r="J51" s="134">
        <f t="shared" si="7"/>
        <v>284.2</v>
      </c>
      <c r="K51" s="134">
        <f t="shared" si="7"/>
        <v>312.60000000000008</v>
      </c>
      <c r="L51" s="134">
        <f t="shared" si="7"/>
        <v>341</v>
      </c>
      <c r="M51" s="134">
        <f t="shared" si="7"/>
        <v>341</v>
      </c>
      <c r="N51" s="134">
        <f t="shared" si="7"/>
        <v>341</v>
      </c>
      <c r="O51" s="134">
        <f t="shared" si="7"/>
        <v>341</v>
      </c>
      <c r="P51" s="134">
        <f t="shared" si="7"/>
        <v>341</v>
      </c>
      <c r="Q51" s="134">
        <f t="shared" si="7"/>
        <v>341</v>
      </c>
      <c r="R51" s="134">
        <f t="shared" si="7"/>
        <v>341</v>
      </c>
      <c r="S51" s="134">
        <f t="shared" si="7"/>
        <v>341</v>
      </c>
      <c r="T51" s="134">
        <f t="shared" si="7"/>
        <v>341</v>
      </c>
      <c r="U51" s="134">
        <f t="shared" si="7"/>
        <v>341</v>
      </c>
      <c r="V51" s="134">
        <f t="shared" si="7"/>
        <v>341</v>
      </c>
      <c r="W51" s="134">
        <f t="shared" si="7"/>
        <v>341</v>
      </c>
      <c r="X51" s="134">
        <f t="shared" si="7"/>
        <v>341</v>
      </c>
      <c r="Y51" s="134">
        <f t="shared" si="7"/>
        <v>341</v>
      </c>
      <c r="Z51" s="134">
        <f t="shared" si="7"/>
        <v>341</v>
      </c>
      <c r="AA51" s="134">
        <f t="shared" si="7"/>
        <v>341</v>
      </c>
      <c r="AB51" s="134">
        <f t="shared" si="7"/>
        <v>341</v>
      </c>
      <c r="AC51" s="134">
        <f t="shared" si="7"/>
        <v>341</v>
      </c>
      <c r="AD51" s="134">
        <f t="shared" si="7"/>
        <v>341</v>
      </c>
      <c r="AE51" s="134">
        <f t="shared" si="7"/>
        <v>341</v>
      </c>
      <c r="AF51" s="134">
        <f t="shared" si="7"/>
        <v>341</v>
      </c>
      <c r="AG51" s="134">
        <f t="shared" ref="AG51:AK51" si="8">SUM(AG31:AG50)</f>
        <v>341</v>
      </c>
      <c r="AH51" s="134">
        <f t="shared" si="8"/>
        <v>341</v>
      </c>
      <c r="AI51" s="134">
        <f t="shared" si="8"/>
        <v>341</v>
      </c>
      <c r="AJ51" s="134">
        <f t="shared" si="8"/>
        <v>341</v>
      </c>
      <c r="AK51" s="134">
        <f t="shared" si="8"/>
        <v>341</v>
      </c>
    </row>
    <row r="52" spans="2:37" ht="20.100000000000001" customHeight="1" x14ac:dyDescent="0.25">
      <c r="D52" s="91"/>
      <c r="E52" s="135"/>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G52" s="136"/>
      <c r="AH52" s="136"/>
    </row>
    <row r="53" spans="2:37" ht="20.100000000000001" customHeight="1" x14ac:dyDescent="0.25">
      <c r="B53" s="87" t="s">
        <v>144</v>
      </c>
      <c r="D53" s="5"/>
      <c r="E53" s="5"/>
      <c r="F53" s="5"/>
      <c r="G53" s="5"/>
    </row>
    <row r="54" spans="2:37" ht="20.100000000000001" hidden="1" customHeight="1" outlineLevel="1" x14ac:dyDescent="0.25">
      <c r="B54" s="94"/>
      <c r="D54" s="5"/>
      <c r="E54" s="5"/>
      <c r="F54" s="5"/>
      <c r="G54" s="5"/>
      <c r="L54" s="91" t="s">
        <v>134</v>
      </c>
      <c r="Q54" s="91" t="s">
        <v>135</v>
      </c>
      <c r="R54" s="91"/>
      <c r="V54" s="91" t="s">
        <v>136</v>
      </c>
      <c r="W54" s="91"/>
      <c r="AA54" s="91" t="s">
        <v>157</v>
      </c>
      <c r="AB54" s="91"/>
      <c r="AF54" s="91" t="s">
        <v>168</v>
      </c>
      <c r="AG54" s="91"/>
    </row>
    <row r="55" spans="2:37" ht="20.100000000000001" hidden="1" customHeight="1" outlineLevel="1" x14ac:dyDescent="0.25">
      <c r="B55" s="197" t="s">
        <v>144</v>
      </c>
      <c r="C55" s="198"/>
      <c r="D55" s="198"/>
      <c r="E55" s="198"/>
      <c r="F55" s="199"/>
      <c r="G55" s="97"/>
      <c r="H55" s="86" t="s">
        <v>38</v>
      </c>
      <c r="I55" s="86"/>
      <c r="J55" s="86"/>
      <c r="K55" s="98"/>
      <c r="L55" s="99"/>
      <c r="M55" s="182" t="s">
        <v>138</v>
      </c>
      <c r="N55" s="182"/>
      <c r="O55" s="182"/>
      <c r="P55" s="182"/>
      <c r="Q55" s="182"/>
      <c r="R55" s="182" t="s">
        <v>139</v>
      </c>
      <c r="S55" s="182"/>
      <c r="T55" s="182"/>
      <c r="U55" s="182"/>
      <c r="V55" s="182"/>
      <c r="W55" s="182" t="s">
        <v>140</v>
      </c>
      <c r="X55" s="182"/>
      <c r="Y55" s="182"/>
      <c r="Z55" s="182"/>
      <c r="AA55" s="182"/>
      <c r="AB55" s="182" t="s">
        <v>141</v>
      </c>
      <c r="AC55" s="182"/>
      <c r="AD55" s="182"/>
      <c r="AE55" s="182"/>
      <c r="AF55" s="182"/>
      <c r="AG55" s="182" t="s">
        <v>169</v>
      </c>
      <c r="AH55" s="182"/>
      <c r="AI55" s="182"/>
      <c r="AJ55" s="182"/>
      <c r="AK55" s="182"/>
    </row>
    <row r="56" spans="2:37" ht="20.100000000000001" hidden="1" customHeight="1" outlineLevel="1" x14ac:dyDescent="0.25">
      <c r="B56" s="192" t="s">
        <v>10</v>
      </c>
      <c r="C56" s="192" t="s">
        <v>11</v>
      </c>
      <c r="D56" s="192" t="s">
        <v>12</v>
      </c>
      <c r="E56" s="192" t="s">
        <v>13</v>
      </c>
      <c r="F56" s="194"/>
      <c r="G56" s="194" t="s">
        <v>142</v>
      </c>
      <c r="H56" s="97" t="s">
        <v>46</v>
      </c>
      <c r="I56" s="101" t="s">
        <v>47</v>
      </c>
      <c r="J56" s="101" t="s">
        <v>48</v>
      </c>
      <c r="K56" s="101" t="s">
        <v>49</v>
      </c>
      <c r="L56" s="101" t="s">
        <v>50</v>
      </c>
      <c r="M56" s="101" t="s">
        <v>51</v>
      </c>
      <c r="N56" s="101" t="s">
        <v>52</v>
      </c>
      <c r="O56" s="101" t="s">
        <v>53</v>
      </c>
      <c r="P56" s="101" t="s">
        <v>54</v>
      </c>
      <c r="Q56" s="101" t="s">
        <v>55</v>
      </c>
      <c r="R56" s="101" t="s">
        <v>56</v>
      </c>
      <c r="S56" s="101" t="s">
        <v>57</v>
      </c>
      <c r="T56" s="101" t="s">
        <v>58</v>
      </c>
      <c r="U56" s="101" t="s">
        <v>59</v>
      </c>
      <c r="V56" s="101" t="s">
        <v>60</v>
      </c>
      <c r="W56" s="101" t="s">
        <v>61</v>
      </c>
      <c r="X56" s="101" t="s">
        <v>62</v>
      </c>
      <c r="Y56" s="101" t="s">
        <v>63</v>
      </c>
      <c r="Z56" s="101" t="s">
        <v>64</v>
      </c>
      <c r="AA56" s="101" t="s">
        <v>65</v>
      </c>
      <c r="AB56" s="101" t="s">
        <v>66</v>
      </c>
      <c r="AC56" s="101" t="s">
        <v>67</v>
      </c>
      <c r="AD56" s="101" t="s">
        <v>116</v>
      </c>
      <c r="AE56" s="101" t="s">
        <v>117</v>
      </c>
      <c r="AF56" s="101" t="s">
        <v>118</v>
      </c>
      <c r="AG56" s="173" t="s">
        <v>163</v>
      </c>
      <c r="AH56" s="173" t="s">
        <v>164</v>
      </c>
      <c r="AI56" s="173" t="s">
        <v>165</v>
      </c>
      <c r="AJ56" s="173" t="s">
        <v>166</v>
      </c>
      <c r="AK56" s="173" t="s">
        <v>167</v>
      </c>
    </row>
    <row r="57" spans="2:37" ht="20.100000000000001" hidden="1" customHeight="1" outlineLevel="1" x14ac:dyDescent="0.25">
      <c r="B57" s="192"/>
      <c r="C57" s="192"/>
      <c r="D57" s="192"/>
      <c r="E57" s="192"/>
      <c r="F57" s="195"/>
      <c r="G57" s="195"/>
      <c r="H57" s="90">
        <v>44742</v>
      </c>
      <c r="I57" s="102">
        <v>45107</v>
      </c>
      <c r="J57" s="102">
        <v>45473</v>
      </c>
      <c r="K57" s="90">
        <v>45838</v>
      </c>
      <c r="L57" s="102">
        <v>46203</v>
      </c>
      <c r="M57" s="102">
        <v>46568</v>
      </c>
      <c r="N57" s="90">
        <v>46934</v>
      </c>
      <c r="O57" s="102">
        <v>47299</v>
      </c>
      <c r="P57" s="102">
        <v>47664</v>
      </c>
      <c r="Q57" s="90">
        <v>48029</v>
      </c>
      <c r="R57" s="102">
        <v>48395</v>
      </c>
      <c r="S57" s="102">
        <v>48760</v>
      </c>
      <c r="T57" s="90">
        <v>49125</v>
      </c>
      <c r="U57" s="102">
        <v>49490</v>
      </c>
      <c r="V57" s="102">
        <v>49856</v>
      </c>
      <c r="W57" s="90">
        <v>50221</v>
      </c>
      <c r="X57" s="102">
        <v>50586</v>
      </c>
      <c r="Y57" s="102">
        <v>50951</v>
      </c>
      <c r="Z57" s="90">
        <v>51317</v>
      </c>
      <c r="AA57" s="102">
        <v>51682</v>
      </c>
      <c r="AB57" s="102">
        <v>52047</v>
      </c>
      <c r="AC57" s="90">
        <v>52412</v>
      </c>
      <c r="AD57" s="90">
        <v>52778</v>
      </c>
      <c r="AE57" s="90">
        <v>53143</v>
      </c>
      <c r="AF57" s="90">
        <v>53508</v>
      </c>
      <c r="AG57" s="102">
        <v>53873</v>
      </c>
      <c r="AH57" s="90">
        <v>54239</v>
      </c>
      <c r="AI57" s="90">
        <v>54604</v>
      </c>
      <c r="AJ57" s="90">
        <v>54969</v>
      </c>
      <c r="AK57" s="90">
        <v>55334</v>
      </c>
    </row>
    <row r="58" spans="2:37" ht="20.100000000000001" hidden="1" customHeight="1" outlineLevel="1" x14ac:dyDescent="0.25">
      <c r="B58" s="192"/>
      <c r="C58" s="192"/>
      <c r="D58" s="192"/>
      <c r="E58" s="192"/>
      <c r="F58" s="196"/>
      <c r="G58" s="196"/>
      <c r="H58" s="97" t="s">
        <v>143</v>
      </c>
      <c r="I58" s="97" t="s">
        <v>143</v>
      </c>
      <c r="J58" s="97" t="s">
        <v>143</v>
      </c>
      <c r="K58" s="97" t="s">
        <v>143</v>
      </c>
      <c r="L58" s="97" t="s">
        <v>143</v>
      </c>
      <c r="M58" s="97" t="s">
        <v>143</v>
      </c>
      <c r="N58" s="97" t="s">
        <v>143</v>
      </c>
      <c r="O58" s="97" t="s">
        <v>143</v>
      </c>
      <c r="P58" s="97" t="s">
        <v>143</v>
      </c>
      <c r="Q58" s="97" t="s">
        <v>143</v>
      </c>
      <c r="R58" s="97" t="s">
        <v>143</v>
      </c>
      <c r="S58" s="97" t="s">
        <v>143</v>
      </c>
      <c r="T58" s="97" t="s">
        <v>143</v>
      </c>
      <c r="U58" s="97" t="s">
        <v>143</v>
      </c>
      <c r="V58" s="97" t="s">
        <v>143</v>
      </c>
      <c r="W58" s="97" t="s">
        <v>143</v>
      </c>
      <c r="X58" s="97" t="s">
        <v>143</v>
      </c>
      <c r="Y58" s="97" t="s">
        <v>143</v>
      </c>
      <c r="Z58" s="97" t="s">
        <v>143</v>
      </c>
      <c r="AA58" s="97" t="s">
        <v>143</v>
      </c>
      <c r="AB58" s="97" t="s">
        <v>143</v>
      </c>
      <c r="AC58" s="97" t="s">
        <v>143</v>
      </c>
      <c r="AD58" s="97" t="s">
        <v>143</v>
      </c>
      <c r="AE58" s="97" t="s">
        <v>143</v>
      </c>
      <c r="AF58" s="97" t="s">
        <v>143</v>
      </c>
      <c r="AG58" s="166" t="s">
        <v>143</v>
      </c>
      <c r="AH58" s="166" t="s">
        <v>143</v>
      </c>
      <c r="AI58" s="166" t="s">
        <v>143</v>
      </c>
      <c r="AJ58" s="166" t="s">
        <v>143</v>
      </c>
      <c r="AK58" s="166" t="s">
        <v>143</v>
      </c>
    </row>
    <row r="59" spans="2:37" ht="20.100000000000001" hidden="1" customHeight="1" outlineLevel="1" x14ac:dyDescent="0.25">
      <c r="B59" s="103">
        <v>1</v>
      </c>
      <c r="C59" s="184" t="s">
        <v>14</v>
      </c>
      <c r="D59" s="104" t="s">
        <v>15</v>
      </c>
      <c r="E59" s="105" t="s">
        <v>16</v>
      </c>
      <c r="F59" s="106"/>
      <c r="G59" s="107">
        <v>45</v>
      </c>
      <c r="H59" s="108">
        <f t="shared" ref="H59:J72" si="9">$G59*H$17</f>
        <v>14.9985</v>
      </c>
      <c r="I59" s="108">
        <f t="shared" si="9"/>
        <v>29.997</v>
      </c>
      <c r="J59" s="108">
        <f t="shared" si="9"/>
        <v>45</v>
      </c>
      <c r="K59" s="107">
        <f>J59</f>
        <v>45</v>
      </c>
      <c r="L59" s="107">
        <f t="shared" ref="L59:AA59" si="10">K59</f>
        <v>45</v>
      </c>
      <c r="M59" s="107">
        <f t="shared" si="10"/>
        <v>45</v>
      </c>
      <c r="N59" s="107">
        <f t="shared" si="10"/>
        <v>45</v>
      </c>
      <c r="O59" s="107">
        <f t="shared" si="10"/>
        <v>45</v>
      </c>
      <c r="P59" s="107">
        <f t="shared" si="10"/>
        <v>45</v>
      </c>
      <c r="Q59" s="107">
        <f t="shared" si="10"/>
        <v>45</v>
      </c>
      <c r="R59" s="107">
        <f t="shared" si="10"/>
        <v>45</v>
      </c>
      <c r="S59" s="107">
        <f t="shared" si="10"/>
        <v>45</v>
      </c>
      <c r="T59" s="107">
        <f t="shared" si="10"/>
        <v>45</v>
      </c>
      <c r="U59" s="107">
        <f t="shared" si="10"/>
        <v>45</v>
      </c>
      <c r="V59" s="107">
        <f t="shared" si="10"/>
        <v>45</v>
      </c>
      <c r="W59" s="107">
        <f t="shared" si="10"/>
        <v>45</v>
      </c>
      <c r="X59" s="107">
        <f t="shared" si="10"/>
        <v>45</v>
      </c>
      <c r="Y59" s="107">
        <f t="shared" si="10"/>
        <v>45</v>
      </c>
      <c r="Z59" s="107">
        <f t="shared" si="10"/>
        <v>45</v>
      </c>
      <c r="AA59" s="107">
        <f t="shared" si="10"/>
        <v>45</v>
      </c>
      <c r="AB59" s="107">
        <f t="shared" ref="AA59:AF74" si="11">AA59</f>
        <v>45</v>
      </c>
      <c r="AC59" s="107">
        <f t="shared" si="11"/>
        <v>45</v>
      </c>
      <c r="AD59" s="107">
        <f t="shared" si="11"/>
        <v>45</v>
      </c>
      <c r="AE59" s="107">
        <f t="shared" si="11"/>
        <v>45</v>
      </c>
      <c r="AF59" s="107">
        <f t="shared" si="11"/>
        <v>45</v>
      </c>
      <c r="AG59" s="107">
        <f t="shared" ref="AG59:AG78" si="12">AF59</f>
        <v>45</v>
      </c>
      <c r="AH59" s="107">
        <f t="shared" ref="AH59:AH78" si="13">AG59</f>
        <v>45</v>
      </c>
      <c r="AI59" s="107">
        <f t="shared" ref="AI59:AI78" si="14">AH59</f>
        <v>45</v>
      </c>
      <c r="AJ59" s="107">
        <f t="shared" ref="AJ59:AJ78" si="15">AI59</f>
        <v>45</v>
      </c>
      <c r="AK59" s="107">
        <f t="shared" ref="AK59:AK78" si="16">AJ59</f>
        <v>45</v>
      </c>
    </row>
    <row r="60" spans="2:37" ht="20.100000000000001" hidden="1" customHeight="1" outlineLevel="1" x14ac:dyDescent="0.25">
      <c r="B60" s="103">
        <v>2</v>
      </c>
      <c r="C60" s="185"/>
      <c r="D60" s="104" t="s">
        <v>17</v>
      </c>
      <c r="E60" s="105" t="s">
        <v>16</v>
      </c>
      <c r="F60" s="106"/>
      <c r="G60" s="107">
        <v>13</v>
      </c>
      <c r="H60" s="108">
        <f t="shared" si="9"/>
        <v>4.3328999999999995</v>
      </c>
      <c r="I60" s="108">
        <f t="shared" si="9"/>
        <v>8.6657999999999991</v>
      </c>
      <c r="J60" s="108">
        <f t="shared" si="9"/>
        <v>13</v>
      </c>
      <c r="K60" s="107">
        <f t="shared" ref="K60:Z73" si="17">J60</f>
        <v>13</v>
      </c>
      <c r="L60" s="107">
        <f t="shared" si="17"/>
        <v>13</v>
      </c>
      <c r="M60" s="107">
        <f t="shared" si="17"/>
        <v>13</v>
      </c>
      <c r="N60" s="107">
        <f t="shared" si="17"/>
        <v>13</v>
      </c>
      <c r="O60" s="107">
        <f t="shared" si="17"/>
        <v>13</v>
      </c>
      <c r="P60" s="107">
        <f t="shared" si="17"/>
        <v>13</v>
      </c>
      <c r="Q60" s="107">
        <f t="shared" si="17"/>
        <v>13</v>
      </c>
      <c r="R60" s="107">
        <f t="shared" si="17"/>
        <v>13</v>
      </c>
      <c r="S60" s="107">
        <f t="shared" si="17"/>
        <v>13</v>
      </c>
      <c r="T60" s="107">
        <f t="shared" si="17"/>
        <v>13</v>
      </c>
      <c r="U60" s="107">
        <f t="shared" si="17"/>
        <v>13</v>
      </c>
      <c r="V60" s="107">
        <f t="shared" si="17"/>
        <v>13</v>
      </c>
      <c r="W60" s="107">
        <f t="shared" si="17"/>
        <v>13</v>
      </c>
      <c r="X60" s="107">
        <f t="shared" si="17"/>
        <v>13</v>
      </c>
      <c r="Y60" s="107">
        <f t="shared" si="17"/>
        <v>13</v>
      </c>
      <c r="Z60" s="107">
        <f t="shared" si="17"/>
        <v>13</v>
      </c>
      <c r="AA60" s="107">
        <f t="shared" si="11"/>
        <v>13</v>
      </c>
      <c r="AB60" s="107">
        <f t="shared" si="11"/>
        <v>13</v>
      </c>
      <c r="AC60" s="107">
        <f t="shared" si="11"/>
        <v>13</v>
      </c>
      <c r="AD60" s="107">
        <f t="shared" si="11"/>
        <v>13</v>
      </c>
      <c r="AE60" s="107">
        <f t="shared" si="11"/>
        <v>13</v>
      </c>
      <c r="AF60" s="107">
        <f t="shared" si="11"/>
        <v>13</v>
      </c>
      <c r="AG60" s="107">
        <f t="shared" si="12"/>
        <v>13</v>
      </c>
      <c r="AH60" s="107">
        <f t="shared" si="13"/>
        <v>13</v>
      </c>
      <c r="AI60" s="107">
        <f t="shared" si="14"/>
        <v>13</v>
      </c>
      <c r="AJ60" s="107">
        <f t="shared" si="15"/>
        <v>13</v>
      </c>
      <c r="AK60" s="107">
        <f t="shared" si="16"/>
        <v>13</v>
      </c>
    </row>
    <row r="61" spans="2:37" ht="20.100000000000001" hidden="1" customHeight="1" outlineLevel="1" x14ac:dyDescent="0.25">
      <c r="B61" s="103">
        <v>3</v>
      </c>
      <c r="C61" s="185"/>
      <c r="D61" s="104" t="s">
        <v>18</v>
      </c>
      <c r="E61" s="105" t="s">
        <v>16</v>
      </c>
      <c r="F61" s="106"/>
      <c r="G61" s="107">
        <v>0</v>
      </c>
      <c r="H61" s="108">
        <f t="shared" si="9"/>
        <v>0</v>
      </c>
      <c r="I61" s="108">
        <f t="shared" si="9"/>
        <v>0</v>
      </c>
      <c r="J61" s="108">
        <f t="shared" si="9"/>
        <v>0</v>
      </c>
      <c r="K61" s="107">
        <f t="shared" si="17"/>
        <v>0</v>
      </c>
      <c r="L61" s="107">
        <f t="shared" si="17"/>
        <v>0</v>
      </c>
      <c r="M61" s="107">
        <f t="shared" si="17"/>
        <v>0</v>
      </c>
      <c r="N61" s="107">
        <f t="shared" si="17"/>
        <v>0</v>
      </c>
      <c r="O61" s="107">
        <f t="shared" si="17"/>
        <v>0</v>
      </c>
      <c r="P61" s="107">
        <f t="shared" si="17"/>
        <v>0</v>
      </c>
      <c r="Q61" s="107">
        <f t="shared" si="17"/>
        <v>0</v>
      </c>
      <c r="R61" s="107">
        <f t="shared" si="17"/>
        <v>0</v>
      </c>
      <c r="S61" s="107">
        <f t="shared" si="17"/>
        <v>0</v>
      </c>
      <c r="T61" s="107">
        <f t="shared" si="17"/>
        <v>0</v>
      </c>
      <c r="U61" s="107">
        <f t="shared" si="17"/>
        <v>0</v>
      </c>
      <c r="V61" s="107">
        <f t="shared" si="17"/>
        <v>0</v>
      </c>
      <c r="W61" s="107">
        <f t="shared" si="17"/>
        <v>0</v>
      </c>
      <c r="X61" s="107">
        <f t="shared" si="17"/>
        <v>0</v>
      </c>
      <c r="Y61" s="107">
        <f t="shared" si="17"/>
        <v>0</v>
      </c>
      <c r="Z61" s="107">
        <f t="shared" si="17"/>
        <v>0</v>
      </c>
      <c r="AA61" s="107">
        <f t="shared" si="11"/>
        <v>0</v>
      </c>
      <c r="AB61" s="107">
        <f t="shared" si="11"/>
        <v>0</v>
      </c>
      <c r="AC61" s="107">
        <f t="shared" si="11"/>
        <v>0</v>
      </c>
      <c r="AD61" s="107">
        <f t="shared" si="11"/>
        <v>0</v>
      </c>
      <c r="AE61" s="107">
        <f t="shared" si="11"/>
        <v>0</v>
      </c>
      <c r="AF61" s="107">
        <f t="shared" si="11"/>
        <v>0</v>
      </c>
      <c r="AG61" s="107">
        <f t="shared" si="12"/>
        <v>0</v>
      </c>
      <c r="AH61" s="107">
        <f t="shared" si="13"/>
        <v>0</v>
      </c>
      <c r="AI61" s="107">
        <f t="shared" si="14"/>
        <v>0</v>
      </c>
      <c r="AJ61" s="107">
        <f t="shared" si="15"/>
        <v>0</v>
      </c>
      <c r="AK61" s="107">
        <f t="shared" si="16"/>
        <v>0</v>
      </c>
    </row>
    <row r="62" spans="2:37" ht="20.100000000000001" hidden="1" customHeight="1" outlineLevel="1" x14ac:dyDescent="0.25">
      <c r="B62" s="103">
        <v>4</v>
      </c>
      <c r="C62" s="185"/>
      <c r="D62" s="104" t="s">
        <v>19</v>
      </c>
      <c r="E62" s="105" t="s">
        <v>16</v>
      </c>
      <c r="F62" s="106"/>
      <c r="G62" s="107">
        <v>0</v>
      </c>
      <c r="H62" s="108">
        <f t="shared" si="9"/>
        <v>0</v>
      </c>
      <c r="I62" s="108">
        <f t="shared" si="9"/>
        <v>0</v>
      </c>
      <c r="J62" s="108">
        <f t="shared" si="9"/>
        <v>0</v>
      </c>
      <c r="K62" s="107">
        <f t="shared" si="17"/>
        <v>0</v>
      </c>
      <c r="L62" s="107">
        <f t="shared" si="17"/>
        <v>0</v>
      </c>
      <c r="M62" s="107">
        <f t="shared" si="17"/>
        <v>0</v>
      </c>
      <c r="N62" s="107">
        <f t="shared" si="17"/>
        <v>0</v>
      </c>
      <c r="O62" s="107">
        <f t="shared" si="17"/>
        <v>0</v>
      </c>
      <c r="P62" s="107">
        <f t="shared" si="17"/>
        <v>0</v>
      </c>
      <c r="Q62" s="107">
        <f t="shared" si="17"/>
        <v>0</v>
      </c>
      <c r="R62" s="107">
        <f t="shared" si="17"/>
        <v>0</v>
      </c>
      <c r="S62" s="107">
        <f t="shared" si="17"/>
        <v>0</v>
      </c>
      <c r="T62" s="107">
        <f t="shared" si="17"/>
        <v>0</v>
      </c>
      <c r="U62" s="107">
        <f t="shared" si="17"/>
        <v>0</v>
      </c>
      <c r="V62" s="107">
        <f t="shared" si="17"/>
        <v>0</v>
      </c>
      <c r="W62" s="107">
        <f t="shared" si="17"/>
        <v>0</v>
      </c>
      <c r="X62" s="107">
        <f t="shared" si="17"/>
        <v>0</v>
      </c>
      <c r="Y62" s="107">
        <f t="shared" si="17"/>
        <v>0</v>
      </c>
      <c r="Z62" s="107">
        <f t="shared" si="17"/>
        <v>0</v>
      </c>
      <c r="AA62" s="107">
        <f t="shared" si="11"/>
        <v>0</v>
      </c>
      <c r="AB62" s="107">
        <f t="shared" si="11"/>
        <v>0</v>
      </c>
      <c r="AC62" s="107">
        <f t="shared" si="11"/>
        <v>0</v>
      </c>
      <c r="AD62" s="107">
        <f t="shared" si="11"/>
        <v>0</v>
      </c>
      <c r="AE62" s="107">
        <f t="shared" si="11"/>
        <v>0</v>
      </c>
      <c r="AF62" s="107">
        <f t="shared" si="11"/>
        <v>0</v>
      </c>
      <c r="AG62" s="107">
        <f t="shared" si="12"/>
        <v>0</v>
      </c>
      <c r="AH62" s="107">
        <f t="shared" si="13"/>
        <v>0</v>
      </c>
      <c r="AI62" s="107">
        <f t="shared" si="14"/>
        <v>0</v>
      </c>
      <c r="AJ62" s="107">
        <f t="shared" si="15"/>
        <v>0</v>
      </c>
      <c r="AK62" s="107">
        <f t="shared" si="16"/>
        <v>0</v>
      </c>
    </row>
    <row r="63" spans="2:37" ht="20.100000000000001" hidden="1" customHeight="1" outlineLevel="1" x14ac:dyDescent="0.25">
      <c r="B63" s="103">
        <v>5</v>
      </c>
      <c r="C63" s="185"/>
      <c r="D63" s="104" t="s">
        <v>20</v>
      </c>
      <c r="E63" s="105" t="s">
        <v>16</v>
      </c>
      <c r="F63" s="106"/>
      <c r="G63" s="107">
        <v>1</v>
      </c>
      <c r="H63" s="108">
        <f t="shared" si="9"/>
        <v>0.33329999999999999</v>
      </c>
      <c r="I63" s="108">
        <f t="shared" si="9"/>
        <v>0.66659999999999997</v>
      </c>
      <c r="J63" s="108">
        <f t="shared" si="9"/>
        <v>1</v>
      </c>
      <c r="K63" s="107">
        <f t="shared" si="17"/>
        <v>1</v>
      </c>
      <c r="L63" s="107">
        <f t="shared" si="17"/>
        <v>1</v>
      </c>
      <c r="M63" s="107">
        <f t="shared" si="17"/>
        <v>1</v>
      </c>
      <c r="N63" s="107">
        <f t="shared" si="17"/>
        <v>1</v>
      </c>
      <c r="O63" s="107">
        <f t="shared" si="17"/>
        <v>1</v>
      </c>
      <c r="P63" s="107">
        <f t="shared" si="17"/>
        <v>1</v>
      </c>
      <c r="Q63" s="107">
        <f t="shared" si="17"/>
        <v>1</v>
      </c>
      <c r="R63" s="107">
        <f t="shared" si="17"/>
        <v>1</v>
      </c>
      <c r="S63" s="107">
        <f t="shared" si="17"/>
        <v>1</v>
      </c>
      <c r="T63" s="107">
        <f t="shared" si="17"/>
        <v>1</v>
      </c>
      <c r="U63" s="107">
        <f t="shared" si="17"/>
        <v>1</v>
      </c>
      <c r="V63" s="107">
        <f t="shared" si="17"/>
        <v>1</v>
      </c>
      <c r="W63" s="107">
        <f t="shared" si="17"/>
        <v>1</v>
      </c>
      <c r="X63" s="107">
        <f t="shared" si="17"/>
        <v>1</v>
      </c>
      <c r="Y63" s="107">
        <f t="shared" si="17"/>
        <v>1</v>
      </c>
      <c r="Z63" s="107">
        <f t="shared" si="17"/>
        <v>1</v>
      </c>
      <c r="AA63" s="107">
        <f t="shared" si="11"/>
        <v>1</v>
      </c>
      <c r="AB63" s="107">
        <f t="shared" si="11"/>
        <v>1</v>
      </c>
      <c r="AC63" s="107">
        <f t="shared" si="11"/>
        <v>1</v>
      </c>
      <c r="AD63" s="107">
        <f t="shared" si="11"/>
        <v>1</v>
      </c>
      <c r="AE63" s="107">
        <f t="shared" si="11"/>
        <v>1</v>
      </c>
      <c r="AF63" s="107">
        <f t="shared" si="11"/>
        <v>1</v>
      </c>
      <c r="AG63" s="107">
        <f t="shared" si="12"/>
        <v>1</v>
      </c>
      <c r="AH63" s="107">
        <f t="shared" si="13"/>
        <v>1</v>
      </c>
      <c r="AI63" s="107">
        <f t="shared" si="14"/>
        <v>1</v>
      </c>
      <c r="AJ63" s="107">
        <f t="shared" si="15"/>
        <v>1</v>
      </c>
      <c r="AK63" s="107">
        <f t="shared" si="16"/>
        <v>1</v>
      </c>
    </row>
    <row r="64" spans="2:37" ht="20.100000000000001" hidden="1" customHeight="1" outlineLevel="1" x14ac:dyDescent="0.25">
      <c r="B64" s="103">
        <v>6</v>
      </c>
      <c r="C64" s="185"/>
      <c r="D64" s="104" t="s">
        <v>40</v>
      </c>
      <c r="E64" s="105" t="s">
        <v>16</v>
      </c>
      <c r="F64" s="106"/>
      <c r="G64" s="107">
        <v>6</v>
      </c>
      <c r="H64" s="108">
        <f t="shared" si="9"/>
        <v>1.9998</v>
      </c>
      <c r="I64" s="108">
        <f t="shared" si="9"/>
        <v>3.9996</v>
      </c>
      <c r="J64" s="108">
        <f t="shared" si="9"/>
        <v>6</v>
      </c>
      <c r="K64" s="107">
        <f t="shared" si="17"/>
        <v>6</v>
      </c>
      <c r="L64" s="107">
        <f t="shared" si="17"/>
        <v>6</v>
      </c>
      <c r="M64" s="107">
        <f t="shared" si="17"/>
        <v>6</v>
      </c>
      <c r="N64" s="107">
        <f t="shared" si="17"/>
        <v>6</v>
      </c>
      <c r="O64" s="107">
        <f t="shared" si="17"/>
        <v>6</v>
      </c>
      <c r="P64" s="107">
        <f t="shared" si="17"/>
        <v>6</v>
      </c>
      <c r="Q64" s="107">
        <f t="shared" si="17"/>
        <v>6</v>
      </c>
      <c r="R64" s="107">
        <f t="shared" si="17"/>
        <v>6</v>
      </c>
      <c r="S64" s="107">
        <f t="shared" si="17"/>
        <v>6</v>
      </c>
      <c r="T64" s="107">
        <f t="shared" si="17"/>
        <v>6</v>
      </c>
      <c r="U64" s="107">
        <f t="shared" si="17"/>
        <v>6</v>
      </c>
      <c r="V64" s="107">
        <f t="shared" si="17"/>
        <v>6</v>
      </c>
      <c r="W64" s="107">
        <f t="shared" si="17"/>
        <v>6</v>
      </c>
      <c r="X64" s="107">
        <f t="shared" si="17"/>
        <v>6</v>
      </c>
      <c r="Y64" s="107">
        <f t="shared" si="17"/>
        <v>6</v>
      </c>
      <c r="Z64" s="107">
        <f t="shared" si="17"/>
        <v>6</v>
      </c>
      <c r="AA64" s="107">
        <f t="shared" si="11"/>
        <v>6</v>
      </c>
      <c r="AB64" s="107">
        <f t="shared" si="11"/>
        <v>6</v>
      </c>
      <c r="AC64" s="107">
        <f t="shared" si="11"/>
        <v>6</v>
      </c>
      <c r="AD64" s="107">
        <f t="shared" si="11"/>
        <v>6</v>
      </c>
      <c r="AE64" s="107">
        <f t="shared" si="11"/>
        <v>6</v>
      </c>
      <c r="AF64" s="107">
        <f t="shared" si="11"/>
        <v>6</v>
      </c>
      <c r="AG64" s="107">
        <f t="shared" si="12"/>
        <v>6</v>
      </c>
      <c r="AH64" s="107">
        <f t="shared" si="13"/>
        <v>6</v>
      </c>
      <c r="AI64" s="107">
        <f t="shared" si="14"/>
        <v>6</v>
      </c>
      <c r="AJ64" s="107">
        <f t="shared" si="15"/>
        <v>6</v>
      </c>
      <c r="AK64" s="107">
        <f t="shared" si="16"/>
        <v>6</v>
      </c>
    </row>
    <row r="65" spans="2:37" ht="20.100000000000001" hidden="1" customHeight="1" outlineLevel="1" x14ac:dyDescent="0.25">
      <c r="B65" s="103">
        <v>7</v>
      </c>
      <c r="C65" s="185"/>
      <c r="D65" s="104" t="s">
        <v>41</v>
      </c>
      <c r="E65" s="105" t="s">
        <v>16</v>
      </c>
      <c r="F65" s="106"/>
      <c r="G65" s="107">
        <v>5</v>
      </c>
      <c r="H65" s="108">
        <f t="shared" si="9"/>
        <v>1.6664999999999999</v>
      </c>
      <c r="I65" s="108">
        <f t="shared" si="9"/>
        <v>3.3329999999999997</v>
      </c>
      <c r="J65" s="108">
        <f t="shared" si="9"/>
        <v>5</v>
      </c>
      <c r="K65" s="107">
        <f t="shared" si="17"/>
        <v>5</v>
      </c>
      <c r="L65" s="107">
        <f t="shared" si="17"/>
        <v>5</v>
      </c>
      <c r="M65" s="107">
        <f t="shared" si="17"/>
        <v>5</v>
      </c>
      <c r="N65" s="107">
        <f t="shared" si="17"/>
        <v>5</v>
      </c>
      <c r="O65" s="107">
        <f t="shared" si="17"/>
        <v>5</v>
      </c>
      <c r="P65" s="107">
        <f t="shared" si="17"/>
        <v>5</v>
      </c>
      <c r="Q65" s="107">
        <f t="shared" si="17"/>
        <v>5</v>
      </c>
      <c r="R65" s="107">
        <f t="shared" si="17"/>
        <v>5</v>
      </c>
      <c r="S65" s="107">
        <f t="shared" si="17"/>
        <v>5</v>
      </c>
      <c r="T65" s="107">
        <f t="shared" si="17"/>
        <v>5</v>
      </c>
      <c r="U65" s="107">
        <f t="shared" si="17"/>
        <v>5</v>
      </c>
      <c r="V65" s="107">
        <f t="shared" si="17"/>
        <v>5</v>
      </c>
      <c r="W65" s="107">
        <f t="shared" si="17"/>
        <v>5</v>
      </c>
      <c r="X65" s="107">
        <f t="shared" si="17"/>
        <v>5</v>
      </c>
      <c r="Y65" s="107">
        <f t="shared" si="17"/>
        <v>5</v>
      </c>
      <c r="Z65" s="107">
        <f t="shared" si="17"/>
        <v>5</v>
      </c>
      <c r="AA65" s="107">
        <f t="shared" si="11"/>
        <v>5</v>
      </c>
      <c r="AB65" s="107">
        <f t="shared" si="11"/>
        <v>5</v>
      </c>
      <c r="AC65" s="107">
        <f t="shared" si="11"/>
        <v>5</v>
      </c>
      <c r="AD65" s="107">
        <f t="shared" si="11"/>
        <v>5</v>
      </c>
      <c r="AE65" s="107">
        <f t="shared" si="11"/>
        <v>5</v>
      </c>
      <c r="AF65" s="107">
        <f t="shared" si="11"/>
        <v>5</v>
      </c>
      <c r="AG65" s="107">
        <f t="shared" si="12"/>
        <v>5</v>
      </c>
      <c r="AH65" s="107">
        <f t="shared" si="13"/>
        <v>5</v>
      </c>
      <c r="AI65" s="107">
        <f t="shared" si="14"/>
        <v>5</v>
      </c>
      <c r="AJ65" s="107">
        <f t="shared" si="15"/>
        <v>5</v>
      </c>
      <c r="AK65" s="107">
        <f t="shared" si="16"/>
        <v>5</v>
      </c>
    </row>
    <row r="66" spans="2:37" ht="20.100000000000001" hidden="1" customHeight="1" outlineLevel="1" thickBot="1" x14ac:dyDescent="0.3">
      <c r="B66" s="109">
        <v>8</v>
      </c>
      <c r="C66" s="185"/>
      <c r="D66" s="110" t="s">
        <v>42</v>
      </c>
      <c r="E66" s="111" t="s">
        <v>16</v>
      </c>
      <c r="F66" s="112"/>
      <c r="G66" s="113">
        <v>2</v>
      </c>
      <c r="H66" s="114">
        <f t="shared" si="9"/>
        <v>0.66659999999999997</v>
      </c>
      <c r="I66" s="114">
        <f t="shared" si="9"/>
        <v>1.3331999999999999</v>
      </c>
      <c r="J66" s="114">
        <f t="shared" si="9"/>
        <v>2</v>
      </c>
      <c r="K66" s="113">
        <f t="shared" si="17"/>
        <v>2</v>
      </c>
      <c r="L66" s="113">
        <f t="shared" si="17"/>
        <v>2</v>
      </c>
      <c r="M66" s="113">
        <f t="shared" si="17"/>
        <v>2</v>
      </c>
      <c r="N66" s="113">
        <f t="shared" si="17"/>
        <v>2</v>
      </c>
      <c r="O66" s="113">
        <f t="shared" si="17"/>
        <v>2</v>
      </c>
      <c r="P66" s="113">
        <f t="shared" si="17"/>
        <v>2</v>
      </c>
      <c r="Q66" s="113">
        <f t="shared" si="17"/>
        <v>2</v>
      </c>
      <c r="R66" s="113">
        <f t="shared" si="17"/>
        <v>2</v>
      </c>
      <c r="S66" s="113">
        <f t="shared" si="17"/>
        <v>2</v>
      </c>
      <c r="T66" s="113">
        <f t="shared" si="17"/>
        <v>2</v>
      </c>
      <c r="U66" s="113">
        <f t="shared" si="17"/>
        <v>2</v>
      </c>
      <c r="V66" s="113">
        <f t="shared" si="17"/>
        <v>2</v>
      </c>
      <c r="W66" s="113">
        <f t="shared" si="17"/>
        <v>2</v>
      </c>
      <c r="X66" s="113">
        <f t="shared" si="17"/>
        <v>2</v>
      </c>
      <c r="Y66" s="113">
        <f t="shared" si="17"/>
        <v>2</v>
      </c>
      <c r="Z66" s="113">
        <f t="shared" si="17"/>
        <v>2</v>
      </c>
      <c r="AA66" s="113">
        <f t="shared" si="11"/>
        <v>2</v>
      </c>
      <c r="AB66" s="113">
        <f t="shared" si="11"/>
        <v>2</v>
      </c>
      <c r="AC66" s="113">
        <f t="shared" si="11"/>
        <v>2</v>
      </c>
      <c r="AD66" s="113">
        <f t="shared" si="11"/>
        <v>2</v>
      </c>
      <c r="AE66" s="113">
        <f t="shared" si="11"/>
        <v>2</v>
      </c>
      <c r="AF66" s="113">
        <f t="shared" si="11"/>
        <v>2</v>
      </c>
      <c r="AG66" s="113">
        <f t="shared" si="12"/>
        <v>2</v>
      </c>
      <c r="AH66" s="113">
        <f t="shared" si="13"/>
        <v>2</v>
      </c>
      <c r="AI66" s="113">
        <f t="shared" si="14"/>
        <v>2</v>
      </c>
      <c r="AJ66" s="113">
        <f t="shared" si="15"/>
        <v>2</v>
      </c>
      <c r="AK66" s="113">
        <f t="shared" si="16"/>
        <v>2</v>
      </c>
    </row>
    <row r="67" spans="2:37" ht="20.100000000000001" hidden="1" customHeight="1" outlineLevel="1" x14ac:dyDescent="0.25">
      <c r="B67" s="115">
        <v>9</v>
      </c>
      <c r="C67" s="187" t="s">
        <v>21</v>
      </c>
      <c r="D67" s="116" t="s">
        <v>15</v>
      </c>
      <c r="E67" s="117" t="s">
        <v>16</v>
      </c>
      <c r="F67" s="118"/>
      <c r="G67" s="119">
        <v>16</v>
      </c>
      <c r="H67" s="120">
        <f t="shared" si="9"/>
        <v>5.3327999999999998</v>
      </c>
      <c r="I67" s="120">
        <f t="shared" si="9"/>
        <v>10.6656</v>
      </c>
      <c r="J67" s="120">
        <f t="shared" si="9"/>
        <v>16</v>
      </c>
      <c r="K67" s="119">
        <f t="shared" si="17"/>
        <v>16</v>
      </c>
      <c r="L67" s="119">
        <f t="shared" si="17"/>
        <v>16</v>
      </c>
      <c r="M67" s="119">
        <f t="shared" si="17"/>
        <v>16</v>
      </c>
      <c r="N67" s="119">
        <f t="shared" si="17"/>
        <v>16</v>
      </c>
      <c r="O67" s="119">
        <f t="shared" si="17"/>
        <v>16</v>
      </c>
      <c r="P67" s="119">
        <f t="shared" si="17"/>
        <v>16</v>
      </c>
      <c r="Q67" s="119">
        <f t="shared" si="17"/>
        <v>16</v>
      </c>
      <c r="R67" s="119">
        <f t="shared" si="17"/>
        <v>16</v>
      </c>
      <c r="S67" s="119">
        <f t="shared" si="17"/>
        <v>16</v>
      </c>
      <c r="T67" s="119">
        <f t="shared" si="17"/>
        <v>16</v>
      </c>
      <c r="U67" s="119">
        <f t="shared" si="17"/>
        <v>16</v>
      </c>
      <c r="V67" s="119">
        <f t="shared" si="17"/>
        <v>16</v>
      </c>
      <c r="W67" s="119">
        <f t="shared" si="17"/>
        <v>16</v>
      </c>
      <c r="X67" s="119">
        <f t="shared" si="17"/>
        <v>16</v>
      </c>
      <c r="Y67" s="119">
        <f t="shared" si="17"/>
        <v>16</v>
      </c>
      <c r="Z67" s="119">
        <f t="shared" si="17"/>
        <v>16</v>
      </c>
      <c r="AA67" s="119">
        <f t="shared" si="11"/>
        <v>16</v>
      </c>
      <c r="AB67" s="119">
        <f t="shared" si="11"/>
        <v>16</v>
      </c>
      <c r="AC67" s="119">
        <f t="shared" si="11"/>
        <v>16</v>
      </c>
      <c r="AD67" s="119">
        <f t="shared" si="11"/>
        <v>16</v>
      </c>
      <c r="AE67" s="119">
        <f t="shared" si="11"/>
        <v>16</v>
      </c>
      <c r="AF67" s="119">
        <f t="shared" si="11"/>
        <v>16</v>
      </c>
      <c r="AG67" s="119">
        <f t="shared" si="12"/>
        <v>16</v>
      </c>
      <c r="AH67" s="119">
        <f t="shared" si="13"/>
        <v>16</v>
      </c>
      <c r="AI67" s="119">
        <f t="shared" si="14"/>
        <v>16</v>
      </c>
      <c r="AJ67" s="119">
        <f t="shared" si="15"/>
        <v>16</v>
      </c>
      <c r="AK67" s="119">
        <f t="shared" si="16"/>
        <v>16</v>
      </c>
    </row>
    <row r="68" spans="2:37" ht="20.100000000000001" hidden="1" customHeight="1" outlineLevel="1" x14ac:dyDescent="0.25">
      <c r="B68" s="103">
        <v>10</v>
      </c>
      <c r="C68" s="185"/>
      <c r="D68" s="104" t="s">
        <v>17</v>
      </c>
      <c r="E68" s="105" t="s">
        <v>16</v>
      </c>
      <c r="F68" s="106"/>
      <c r="G68" s="107">
        <v>5</v>
      </c>
      <c r="H68" s="108">
        <f t="shared" si="9"/>
        <v>1.6664999999999999</v>
      </c>
      <c r="I68" s="108">
        <f t="shared" si="9"/>
        <v>3.3329999999999997</v>
      </c>
      <c r="J68" s="108">
        <f t="shared" si="9"/>
        <v>5</v>
      </c>
      <c r="K68" s="107">
        <f t="shared" si="17"/>
        <v>5</v>
      </c>
      <c r="L68" s="107">
        <f t="shared" si="17"/>
        <v>5</v>
      </c>
      <c r="M68" s="107">
        <f t="shared" si="17"/>
        <v>5</v>
      </c>
      <c r="N68" s="107">
        <f t="shared" si="17"/>
        <v>5</v>
      </c>
      <c r="O68" s="107">
        <f t="shared" si="17"/>
        <v>5</v>
      </c>
      <c r="P68" s="107">
        <f t="shared" si="17"/>
        <v>5</v>
      </c>
      <c r="Q68" s="107">
        <f t="shared" si="17"/>
        <v>5</v>
      </c>
      <c r="R68" s="107">
        <f t="shared" si="17"/>
        <v>5</v>
      </c>
      <c r="S68" s="107">
        <f t="shared" si="17"/>
        <v>5</v>
      </c>
      <c r="T68" s="107">
        <f t="shared" si="17"/>
        <v>5</v>
      </c>
      <c r="U68" s="107">
        <f t="shared" si="17"/>
        <v>5</v>
      </c>
      <c r="V68" s="107">
        <f t="shared" si="17"/>
        <v>5</v>
      </c>
      <c r="W68" s="107">
        <f t="shared" si="17"/>
        <v>5</v>
      </c>
      <c r="X68" s="107">
        <f t="shared" si="17"/>
        <v>5</v>
      </c>
      <c r="Y68" s="107">
        <f t="shared" si="17"/>
        <v>5</v>
      </c>
      <c r="Z68" s="107">
        <f t="shared" si="17"/>
        <v>5</v>
      </c>
      <c r="AA68" s="107">
        <f t="shared" si="11"/>
        <v>5</v>
      </c>
      <c r="AB68" s="107">
        <f t="shared" si="11"/>
        <v>5</v>
      </c>
      <c r="AC68" s="107">
        <f t="shared" si="11"/>
        <v>5</v>
      </c>
      <c r="AD68" s="107">
        <f t="shared" si="11"/>
        <v>5</v>
      </c>
      <c r="AE68" s="107">
        <f t="shared" si="11"/>
        <v>5</v>
      </c>
      <c r="AF68" s="107">
        <f t="shared" si="11"/>
        <v>5</v>
      </c>
      <c r="AG68" s="107">
        <f t="shared" si="12"/>
        <v>5</v>
      </c>
      <c r="AH68" s="107">
        <f t="shared" si="13"/>
        <v>5</v>
      </c>
      <c r="AI68" s="107">
        <f t="shared" si="14"/>
        <v>5</v>
      </c>
      <c r="AJ68" s="107">
        <f t="shared" si="15"/>
        <v>5</v>
      </c>
      <c r="AK68" s="107">
        <f t="shared" si="16"/>
        <v>5</v>
      </c>
    </row>
    <row r="69" spans="2:37" ht="20.100000000000001" hidden="1" customHeight="1" outlineLevel="1" x14ac:dyDescent="0.25">
      <c r="B69" s="103">
        <v>11</v>
      </c>
      <c r="C69" s="185"/>
      <c r="D69" s="104" t="s">
        <v>18</v>
      </c>
      <c r="E69" s="105" t="s">
        <v>16</v>
      </c>
      <c r="F69" s="106"/>
      <c r="G69" s="107">
        <v>0</v>
      </c>
      <c r="H69" s="108">
        <f t="shared" si="9"/>
        <v>0</v>
      </c>
      <c r="I69" s="108">
        <f t="shared" si="9"/>
        <v>0</v>
      </c>
      <c r="J69" s="108">
        <f t="shared" si="9"/>
        <v>0</v>
      </c>
      <c r="K69" s="107">
        <f t="shared" si="17"/>
        <v>0</v>
      </c>
      <c r="L69" s="107">
        <f t="shared" si="17"/>
        <v>0</v>
      </c>
      <c r="M69" s="107">
        <f t="shared" si="17"/>
        <v>0</v>
      </c>
      <c r="N69" s="107">
        <f t="shared" si="17"/>
        <v>0</v>
      </c>
      <c r="O69" s="107">
        <f t="shared" si="17"/>
        <v>0</v>
      </c>
      <c r="P69" s="107">
        <f t="shared" si="17"/>
        <v>0</v>
      </c>
      <c r="Q69" s="107">
        <f t="shared" si="17"/>
        <v>0</v>
      </c>
      <c r="R69" s="107">
        <f t="shared" si="17"/>
        <v>0</v>
      </c>
      <c r="S69" s="107">
        <f t="shared" si="17"/>
        <v>0</v>
      </c>
      <c r="T69" s="107">
        <f t="shared" si="17"/>
        <v>0</v>
      </c>
      <c r="U69" s="107">
        <f t="shared" si="17"/>
        <v>0</v>
      </c>
      <c r="V69" s="107">
        <f t="shared" si="17"/>
        <v>0</v>
      </c>
      <c r="W69" s="107">
        <f t="shared" si="17"/>
        <v>0</v>
      </c>
      <c r="X69" s="107">
        <f t="shared" si="17"/>
        <v>0</v>
      </c>
      <c r="Y69" s="107">
        <f t="shared" si="17"/>
        <v>0</v>
      </c>
      <c r="Z69" s="107">
        <f t="shared" si="17"/>
        <v>0</v>
      </c>
      <c r="AA69" s="107">
        <f t="shared" si="11"/>
        <v>0</v>
      </c>
      <c r="AB69" s="107">
        <f t="shared" si="11"/>
        <v>0</v>
      </c>
      <c r="AC69" s="107">
        <f t="shared" si="11"/>
        <v>0</v>
      </c>
      <c r="AD69" s="107">
        <f t="shared" si="11"/>
        <v>0</v>
      </c>
      <c r="AE69" s="107">
        <f t="shared" si="11"/>
        <v>0</v>
      </c>
      <c r="AF69" s="107">
        <f t="shared" si="11"/>
        <v>0</v>
      </c>
      <c r="AG69" s="107">
        <f t="shared" si="12"/>
        <v>0</v>
      </c>
      <c r="AH69" s="107">
        <f t="shared" si="13"/>
        <v>0</v>
      </c>
      <c r="AI69" s="107">
        <f t="shared" si="14"/>
        <v>0</v>
      </c>
      <c r="AJ69" s="107">
        <f t="shared" si="15"/>
        <v>0</v>
      </c>
      <c r="AK69" s="107">
        <f t="shared" si="16"/>
        <v>0</v>
      </c>
    </row>
    <row r="70" spans="2:37" ht="20.100000000000001" hidden="1" customHeight="1" outlineLevel="1" x14ac:dyDescent="0.25">
      <c r="B70" s="103">
        <v>12</v>
      </c>
      <c r="C70" s="185"/>
      <c r="D70" s="104" t="s">
        <v>19</v>
      </c>
      <c r="E70" s="105" t="s">
        <v>16</v>
      </c>
      <c r="F70" s="106"/>
      <c r="G70" s="107">
        <v>0</v>
      </c>
      <c r="H70" s="108">
        <f t="shared" si="9"/>
        <v>0</v>
      </c>
      <c r="I70" s="108">
        <f t="shared" si="9"/>
        <v>0</v>
      </c>
      <c r="J70" s="108">
        <f t="shared" si="9"/>
        <v>0</v>
      </c>
      <c r="K70" s="107">
        <f t="shared" si="17"/>
        <v>0</v>
      </c>
      <c r="L70" s="107">
        <f t="shared" si="17"/>
        <v>0</v>
      </c>
      <c r="M70" s="107">
        <f t="shared" si="17"/>
        <v>0</v>
      </c>
      <c r="N70" s="107">
        <f t="shared" si="17"/>
        <v>0</v>
      </c>
      <c r="O70" s="107">
        <f t="shared" si="17"/>
        <v>0</v>
      </c>
      <c r="P70" s="107">
        <f t="shared" si="17"/>
        <v>0</v>
      </c>
      <c r="Q70" s="107">
        <f t="shared" si="17"/>
        <v>0</v>
      </c>
      <c r="R70" s="107">
        <f t="shared" si="17"/>
        <v>0</v>
      </c>
      <c r="S70" s="107">
        <f t="shared" si="17"/>
        <v>0</v>
      </c>
      <c r="T70" s="107">
        <f t="shared" si="17"/>
        <v>0</v>
      </c>
      <c r="U70" s="107">
        <f t="shared" si="17"/>
        <v>0</v>
      </c>
      <c r="V70" s="107">
        <f t="shared" si="17"/>
        <v>0</v>
      </c>
      <c r="W70" s="107">
        <f t="shared" si="17"/>
        <v>0</v>
      </c>
      <c r="X70" s="107">
        <f t="shared" si="17"/>
        <v>0</v>
      </c>
      <c r="Y70" s="107">
        <f t="shared" si="17"/>
        <v>0</v>
      </c>
      <c r="Z70" s="107">
        <f t="shared" si="17"/>
        <v>0</v>
      </c>
      <c r="AA70" s="107">
        <f t="shared" si="11"/>
        <v>0</v>
      </c>
      <c r="AB70" s="107">
        <f t="shared" si="11"/>
        <v>0</v>
      </c>
      <c r="AC70" s="107">
        <f t="shared" si="11"/>
        <v>0</v>
      </c>
      <c r="AD70" s="107">
        <f t="shared" si="11"/>
        <v>0</v>
      </c>
      <c r="AE70" s="107">
        <f t="shared" si="11"/>
        <v>0</v>
      </c>
      <c r="AF70" s="107">
        <f t="shared" si="11"/>
        <v>0</v>
      </c>
      <c r="AG70" s="107">
        <f t="shared" si="12"/>
        <v>0</v>
      </c>
      <c r="AH70" s="107">
        <f t="shared" si="13"/>
        <v>0</v>
      </c>
      <c r="AI70" s="107">
        <f t="shared" si="14"/>
        <v>0</v>
      </c>
      <c r="AJ70" s="107">
        <f t="shared" si="15"/>
        <v>0</v>
      </c>
      <c r="AK70" s="107">
        <f t="shared" si="16"/>
        <v>0</v>
      </c>
    </row>
    <row r="71" spans="2:37" ht="20.100000000000001" hidden="1" customHeight="1" outlineLevel="1" x14ac:dyDescent="0.25">
      <c r="B71" s="103">
        <v>13</v>
      </c>
      <c r="C71" s="185"/>
      <c r="D71" s="104" t="s">
        <v>20</v>
      </c>
      <c r="E71" s="105" t="s">
        <v>16</v>
      </c>
      <c r="F71" s="106"/>
      <c r="G71" s="107">
        <v>0</v>
      </c>
      <c r="H71" s="108">
        <f t="shared" si="9"/>
        <v>0</v>
      </c>
      <c r="I71" s="108">
        <f t="shared" si="9"/>
        <v>0</v>
      </c>
      <c r="J71" s="108">
        <f t="shared" si="9"/>
        <v>0</v>
      </c>
      <c r="K71" s="107">
        <f t="shared" si="17"/>
        <v>0</v>
      </c>
      <c r="L71" s="107">
        <f t="shared" si="17"/>
        <v>0</v>
      </c>
      <c r="M71" s="107">
        <f t="shared" si="17"/>
        <v>0</v>
      </c>
      <c r="N71" s="107">
        <f t="shared" si="17"/>
        <v>0</v>
      </c>
      <c r="O71" s="107">
        <f t="shared" si="17"/>
        <v>0</v>
      </c>
      <c r="P71" s="107">
        <f t="shared" si="17"/>
        <v>0</v>
      </c>
      <c r="Q71" s="107">
        <f t="shared" si="17"/>
        <v>0</v>
      </c>
      <c r="R71" s="107">
        <f t="shared" si="17"/>
        <v>0</v>
      </c>
      <c r="S71" s="107">
        <f t="shared" si="17"/>
        <v>0</v>
      </c>
      <c r="T71" s="107">
        <f t="shared" si="17"/>
        <v>0</v>
      </c>
      <c r="U71" s="107">
        <f t="shared" si="17"/>
        <v>0</v>
      </c>
      <c r="V71" s="107">
        <f t="shared" si="17"/>
        <v>0</v>
      </c>
      <c r="W71" s="107">
        <f t="shared" si="17"/>
        <v>0</v>
      </c>
      <c r="X71" s="107">
        <f t="shared" si="17"/>
        <v>0</v>
      </c>
      <c r="Y71" s="107">
        <f t="shared" si="17"/>
        <v>0</v>
      </c>
      <c r="Z71" s="107">
        <f t="shared" si="17"/>
        <v>0</v>
      </c>
      <c r="AA71" s="107">
        <f t="shared" si="11"/>
        <v>0</v>
      </c>
      <c r="AB71" s="107">
        <f t="shared" si="11"/>
        <v>0</v>
      </c>
      <c r="AC71" s="107">
        <f t="shared" si="11"/>
        <v>0</v>
      </c>
      <c r="AD71" s="107">
        <f t="shared" si="11"/>
        <v>0</v>
      </c>
      <c r="AE71" s="107">
        <f t="shared" si="11"/>
        <v>0</v>
      </c>
      <c r="AF71" s="107">
        <f t="shared" si="11"/>
        <v>0</v>
      </c>
      <c r="AG71" s="107">
        <f t="shared" si="12"/>
        <v>0</v>
      </c>
      <c r="AH71" s="107">
        <f t="shared" si="13"/>
        <v>0</v>
      </c>
      <c r="AI71" s="107">
        <f t="shared" si="14"/>
        <v>0</v>
      </c>
      <c r="AJ71" s="107">
        <f t="shared" si="15"/>
        <v>0</v>
      </c>
      <c r="AK71" s="107">
        <f t="shared" si="16"/>
        <v>0</v>
      </c>
    </row>
    <row r="72" spans="2:37" ht="20.100000000000001" hidden="1" customHeight="1" outlineLevel="1" thickBot="1" x14ac:dyDescent="0.3">
      <c r="B72" s="121">
        <v>14</v>
      </c>
      <c r="C72" s="188"/>
      <c r="D72" s="122" t="s">
        <v>40</v>
      </c>
      <c r="E72" s="123" t="s">
        <v>16</v>
      </c>
      <c r="F72" s="124"/>
      <c r="G72" s="125">
        <v>6</v>
      </c>
      <c r="H72" s="126">
        <f t="shared" si="9"/>
        <v>1.9998</v>
      </c>
      <c r="I72" s="126">
        <f t="shared" si="9"/>
        <v>3.9996</v>
      </c>
      <c r="J72" s="126">
        <f t="shared" si="9"/>
        <v>6</v>
      </c>
      <c r="K72" s="125">
        <f t="shared" si="17"/>
        <v>6</v>
      </c>
      <c r="L72" s="125">
        <f t="shared" si="17"/>
        <v>6</v>
      </c>
      <c r="M72" s="125">
        <f t="shared" si="17"/>
        <v>6</v>
      </c>
      <c r="N72" s="125">
        <f t="shared" si="17"/>
        <v>6</v>
      </c>
      <c r="O72" s="125">
        <f t="shared" si="17"/>
        <v>6</v>
      </c>
      <c r="P72" s="125">
        <f t="shared" si="17"/>
        <v>6</v>
      </c>
      <c r="Q72" s="125">
        <f t="shared" si="17"/>
        <v>6</v>
      </c>
      <c r="R72" s="125">
        <f t="shared" si="17"/>
        <v>6</v>
      </c>
      <c r="S72" s="125">
        <f t="shared" si="17"/>
        <v>6</v>
      </c>
      <c r="T72" s="125">
        <f t="shared" si="17"/>
        <v>6</v>
      </c>
      <c r="U72" s="125">
        <f t="shared" si="17"/>
        <v>6</v>
      </c>
      <c r="V72" s="125">
        <f t="shared" si="17"/>
        <v>6</v>
      </c>
      <c r="W72" s="125">
        <f t="shared" si="17"/>
        <v>6</v>
      </c>
      <c r="X72" s="125">
        <f t="shared" si="17"/>
        <v>6</v>
      </c>
      <c r="Y72" s="125">
        <f t="shared" si="17"/>
        <v>6</v>
      </c>
      <c r="Z72" s="125">
        <f t="shared" si="17"/>
        <v>6</v>
      </c>
      <c r="AA72" s="125">
        <f t="shared" si="11"/>
        <v>6</v>
      </c>
      <c r="AB72" s="125">
        <f t="shared" si="11"/>
        <v>6</v>
      </c>
      <c r="AC72" s="125">
        <f t="shared" si="11"/>
        <v>6</v>
      </c>
      <c r="AD72" s="125">
        <f t="shared" si="11"/>
        <v>6</v>
      </c>
      <c r="AE72" s="125">
        <f t="shared" si="11"/>
        <v>6</v>
      </c>
      <c r="AF72" s="125">
        <f t="shared" si="11"/>
        <v>6</v>
      </c>
      <c r="AG72" s="125">
        <f t="shared" si="12"/>
        <v>6</v>
      </c>
      <c r="AH72" s="125">
        <f t="shared" si="13"/>
        <v>6</v>
      </c>
      <c r="AI72" s="125">
        <f t="shared" si="14"/>
        <v>6</v>
      </c>
      <c r="AJ72" s="125">
        <f t="shared" si="15"/>
        <v>6</v>
      </c>
      <c r="AK72" s="125">
        <f t="shared" si="16"/>
        <v>6</v>
      </c>
    </row>
    <row r="73" spans="2:37" ht="20.100000000000001" hidden="1" customHeight="1" outlineLevel="1" x14ac:dyDescent="0.25">
      <c r="B73" s="127">
        <v>15</v>
      </c>
      <c r="C73" s="185" t="s">
        <v>119</v>
      </c>
      <c r="D73" s="128" t="s">
        <v>15</v>
      </c>
      <c r="E73" s="129" t="s">
        <v>16</v>
      </c>
      <c r="F73" s="130"/>
      <c r="G73" s="131">
        <v>57</v>
      </c>
      <c r="H73" s="132">
        <f t="shared" ref="H73:L78" si="18">$G73*H$18</f>
        <v>11.4</v>
      </c>
      <c r="I73" s="132">
        <f t="shared" si="18"/>
        <v>22.8</v>
      </c>
      <c r="J73" s="132">
        <f t="shared" si="18"/>
        <v>34.199999999999996</v>
      </c>
      <c r="K73" s="132">
        <f t="shared" si="18"/>
        <v>45.6</v>
      </c>
      <c r="L73" s="132">
        <f t="shared" si="18"/>
        <v>57</v>
      </c>
      <c r="M73" s="131">
        <f>L73</f>
        <v>57</v>
      </c>
      <c r="N73" s="131">
        <f t="shared" si="17"/>
        <v>57</v>
      </c>
      <c r="O73" s="131">
        <f t="shared" si="17"/>
        <v>57</v>
      </c>
      <c r="P73" s="131">
        <f t="shared" si="17"/>
        <v>57</v>
      </c>
      <c r="Q73" s="131">
        <f t="shared" si="17"/>
        <v>57</v>
      </c>
      <c r="R73" s="131">
        <f t="shared" si="17"/>
        <v>57</v>
      </c>
      <c r="S73" s="131">
        <f t="shared" si="17"/>
        <v>57</v>
      </c>
      <c r="T73" s="131">
        <f t="shared" si="17"/>
        <v>57</v>
      </c>
      <c r="U73" s="131">
        <f t="shared" si="17"/>
        <v>57</v>
      </c>
      <c r="V73" s="131">
        <f t="shared" si="17"/>
        <v>57</v>
      </c>
      <c r="W73" s="131">
        <f t="shared" si="17"/>
        <v>57</v>
      </c>
      <c r="X73" s="131">
        <f t="shared" si="17"/>
        <v>57</v>
      </c>
      <c r="Y73" s="131">
        <f t="shared" si="17"/>
        <v>57</v>
      </c>
      <c r="Z73" s="131">
        <f t="shared" si="17"/>
        <v>57</v>
      </c>
      <c r="AA73" s="131">
        <f t="shared" si="11"/>
        <v>57</v>
      </c>
      <c r="AB73" s="131">
        <f t="shared" si="11"/>
        <v>57</v>
      </c>
      <c r="AC73" s="131">
        <f t="shared" si="11"/>
        <v>57</v>
      </c>
      <c r="AD73" s="131">
        <f t="shared" si="11"/>
        <v>57</v>
      </c>
      <c r="AE73" s="131">
        <f t="shared" si="11"/>
        <v>57</v>
      </c>
      <c r="AF73" s="131">
        <f t="shared" si="11"/>
        <v>57</v>
      </c>
      <c r="AG73" s="131">
        <f t="shared" si="12"/>
        <v>57</v>
      </c>
      <c r="AH73" s="131">
        <f t="shared" si="13"/>
        <v>57</v>
      </c>
      <c r="AI73" s="131">
        <f t="shared" si="14"/>
        <v>57</v>
      </c>
      <c r="AJ73" s="131">
        <f t="shared" si="15"/>
        <v>57</v>
      </c>
      <c r="AK73" s="131">
        <f t="shared" si="16"/>
        <v>57</v>
      </c>
    </row>
    <row r="74" spans="2:37" ht="20.100000000000001" hidden="1" customHeight="1" outlineLevel="1" x14ac:dyDescent="0.25">
      <c r="B74" s="103">
        <v>16</v>
      </c>
      <c r="C74" s="185"/>
      <c r="D74" s="104" t="s">
        <v>17</v>
      </c>
      <c r="E74" s="105" t="s">
        <v>16</v>
      </c>
      <c r="F74" s="106"/>
      <c r="G74" s="107">
        <v>11</v>
      </c>
      <c r="H74" s="108">
        <f t="shared" si="18"/>
        <v>2.2000000000000002</v>
      </c>
      <c r="I74" s="108">
        <f t="shared" si="18"/>
        <v>4.4000000000000004</v>
      </c>
      <c r="J74" s="108">
        <f t="shared" si="18"/>
        <v>6.6</v>
      </c>
      <c r="K74" s="108">
        <f t="shared" si="18"/>
        <v>8.8000000000000007</v>
      </c>
      <c r="L74" s="108">
        <f t="shared" si="18"/>
        <v>11</v>
      </c>
      <c r="M74" s="107">
        <f t="shared" ref="M74:AB78" si="19">L74</f>
        <v>11</v>
      </c>
      <c r="N74" s="107">
        <f t="shared" si="19"/>
        <v>11</v>
      </c>
      <c r="O74" s="107">
        <f t="shared" si="19"/>
        <v>11</v>
      </c>
      <c r="P74" s="107">
        <f t="shared" si="19"/>
        <v>11</v>
      </c>
      <c r="Q74" s="107">
        <f t="shared" si="19"/>
        <v>11</v>
      </c>
      <c r="R74" s="107">
        <f t="shared" si="19"/>
        <v>11</v>
      </c>
      <c r="S74" s="107">
        <f t="shared" si="19"/>
        <v>11</v>
      </c>
      <c r="T74" s="107">
        <f t="shared" si="19"/>
        <v>11</v>
      </c>
      <c r="U74" s="107">
        <f t="shared" si="19"/>
        <v>11</v>
      </c>
      <c r="V74" s="107">
        <f t="shared" si="19"/>
        <v>11</v>
      </c>
      <c r="W74" s="107">
        <f t="shared" si="19"/>
        <v>11</v>
      </c>
      <c r="X74" s="107">
        <f t="shared" si="19"/>
        <v>11</v>
      </c>
      <c r="Y74" s="107">
        <f t="shared" si="19"/>
        <v>11</v>
      </c>
      <c r="Z74" s="107">
        <f t="shared" si="19"/>
        <v>11</v>
      </c>
      <c r="AA74" s="107">
        <f t="shared" si="19"/>
        <v>11</v>
      </c>
      <c r="AB74" s="107">
        <f t="shared" si="19"/>
        <v>11</v>
      </c>
      <c r="AC74" s="107">
        <f t="shared" si="11"/>
        <v>11</v>
      </c>
      <c r="AD74" s="107">
        <f t="shared" si="11"/>
        <v>11</v>
      </c>
      <c r="AE74" s="107">
        <f t="shared" si="11"/>
        <v>11</v>
      </c>
      <c r="AF74" s="107">
        <f t="shared" si="11"/>
        <v>11</v>
      </c>
      <c r="AG74" s="107">
        <f t="shared" si="12"/>
        <v>11</v>
      </c>
      <c r="AH74" s="107">
        <f t="shared" si="13"/>
        <v>11</v>
      </c>
      <c r="AI74" s="107">
        <f t="shared" si="14"/>
        <v>11</v>
      </c>
      <c r="AJ74" s="107">
        <f t="shared" si="15"/>
        <v>11</v>
      </c>
      <c r="AK74" s="107">
        <f t="shared" si="16"/>
        <v>11</v>
      </c>
    </row>
    <row r="75" spans="2:37" ht="20.100000000000001" hidden="1" customHeight="1" outlineLevel="1" x14ac:dyDescent="0.25">
      <c r="B75" s="103">
        <v>17</v>
      </c>
      <c r="C75" s="185"/>
      <c r="D75" s="104" t="s">
        <v>18</v>
      </c>
      <c r="E75" s="105" t="s">
        <v>16</v>
      </c>
      <c r="F75" s="106"/>
      <c r="G75" s="107">
        <v>0</v>
      </c>
      <c r="H75" s="108">
        <f t="shared" si="18"/>
        <v>0</v>
      </c>
      <c r="I75" s="108">
        <f t="shared" si="18"/>
        <v>0</v>
      </c>
      <c r="J75" s="108">
        <f t="shared" si="18"/>
        <v>0</v>
      </c>
      <c r="K75" s="108">
        <f t="shared" si="18"/>
        <v>0</v>
      </c>
      <c r="L75" s="108">
        <f t="shared" si="18"/>
        <v>0</v>
      </c>
      <c r="M75" s="107">
        <f t="shared" si="19"/>
        <v>0</v>
      </c>
      <c r="N75" s="107">
        <f t="shared" si="19"/>
        <v>0</v>
      </c>
      <c r="O75" s="107">
        <f t="shared" si="19"/>
        <v>0</v>
      </c>
      <c r="P75" s="107">
        <f t="shared" si="19"/>
        <v>0</v>
      </c>
      <c r="Q75" s="107">
        <f t="shared" si="19"/>
        <v>0</v>
      </c>
      <c r="R75" s="107">
        <f t="shared" si="19"/>
        <v>0</v>
      </c>
      <c r="S75" s="107">
        <f t="shared" si="19"/>
        <v>0</v>
      </c>
      <c r="T75" s="107">
        <f t="shared" si="19"/>
        <v>0</v>
      </c>
      <c r="U75" s="107">
        <f t="shared" si="19"/>
        <v>0</v>
      </c>
      <c r="V75" s="107">
        <f t="shared" si="19"/>
        <v>0</v>
      </c>
      <c r="W75" s="107">
        <f t="shared" si="19"/>
        <v>0</v>
      </c>
      <c r="X75" s="107">
        <f t="shared" si="19"/>
        <v>0</v>
      </c>
      <c r="Y75" s="107">
        <f t="shared" si="19"/>
        <v>0</v>
      </c>
      <c r="Z75" s="107">
        <f t="shared" si="19"/>
        <v>0</v>
      </c>
      <c r="AA75" s="107">
        <f t="shared" si="19"/>
        <v>0</v>
      </c>
      <c r="AB75" s="107">
        <f t="shared" si="19"/>
        <v>0</v>
      </c>
      <c r="AC75" s="107">
        <f t="shared" ref="AC75:AF78" si="20">AB75</f>
        <v>0</v>
      </c>
      <c r="AD75" s="107">
        <f t="shared" si="20"/>
        <v>0</v>
      </c>
      <c r="AE75" s="107">
        <f t="shared" si="20"/>
        <v>0</v>
      </c>
      <c r="AF75" s="107">
        <f t="shared" si="20"/>
        <v>0</v>
      </c>
      <c r="AG75" s="107">
        <f t="shared" si="12"/>
        <v>0</v>
      </c>
      <c r="AH75" s="107">
        <f t="shared" si="13"/>
        <v>0</v>
      </c>
      <c r="AI75" s="107">
        <f t="shared" si="14"/>
        <v>0</v>
      </c>
      <c r="AJ75" s="107">
        <f t="shared" si="15"/>
        <v>0</v>
      </c>
      <c r="AK75" s="107">
        <f t="shared" si="16"/>
        <v>0</v>
      </c>
    </row>
    <row r="76" spans="2:37" ht="20.100000000000001" hidden="1" customHeight="1" outlineLevel="1" x14ac:dyDescent="0.25">
      <c r="B76" s="103">
        <v>18</v>
      </c>
      <c r="C76" s="185"/>
      <c r="D76" s="104" t="s">
        <v>19</v>
      </c>
      <c r="E76" s="105" t="s">
        <v>16</v>
      </c>
      <c r="F76" s="106"/>
      <c r="G76" s="107">
        <v>0</v>
      </c>
      <c r="H76" s="108">
        <f t="shared" si="18"/>
        <v>0</v>
      </c>
      <c r="I76" s="108">
        <f t="shared" si="18"/>
        <v>0</v>
      </c>
      <c r="J76" s="108">
        <f t="shared" si="18"/>
        <v>0</v>
      </c>
      <c r="K76" s="108">
        <f t="shared" si="18"/>
        <v>0</v>
      </c>
      <c r="L76" s="108">
        <f t="shared" si="18"/>
        <v>0</v>
      </c>
      <c r="M76" s="107">
        <f t="shared" si="19"/>
        <v>0</v>
      </c>
      <c r="N76" s="107">
        <f t="shared" si="19"/>
        <v>0</v>
      </c>
      <c r="O76" s="107">
        <f t="shared" si="19"/>
        <v>0</v>
      </c>
      <c r="P76" s="107">
        <f t="shared" si="19"/>
        <v>0</v>
      </c>
      <c r="Q76" s="107">
        <f t="shared" si="19"/>
        <v>0</v>
      </c>
      <c r="R76" s="107">
        <f t="shared" si="19"/>
        <v>0</v>
      </c>
      <c r="S76" s="107">
        <f t="shared" si="19"/>
        <v>0</v>
      </c>
      <c r="T76" s="107">
        <f t="shared" si="19"/>
        <v>0</v>
      </c>
      <c r="U76" s="107">
        <f t="shared" si="19"/>
        <v>0</v>
      </c>
      <c r="V76" s="107">
        <f t="shared" si="19"/>
        <v>0</v>
      </c>
      <c r="W76" s="107">
        <f t="shared" si="19"/>
        <v>0</v>
      </c>
      <c r="X76" s="107">
        <f t="shared" si="19"/>
        <v>0</v>
      </c>
      <c r="Y76" s="107">
        <f t="shared" si="19"/>
        <v>0</v>
      </c>
      <c r="Z76" s="107">
        <f t="shared" si="19"/>
        <v>0</v>
      </c>
      <c r="AA76" s="107">
        <f t="shared" si="19"/>
        <v>0</v>
      </c>
      <c r="AB76" s="107">
        <f t="shared" si="19"/>
        <v>0</v>
      </c>
      <c r="AC76" s="107">
        <f t="shared" si="20"/>
        <v>0</v>
      </c>
      <c r="AD76" s="107">
        <f t="shared" si="20"/>
        <v>0</v>
      </c>
      <c r="AE76" s="107">
        <f t="shared" si="20"/>
        <v>0</v>
      </c>
      <c r="AF76" s="107">
        <f t="shared" si="20"/>
        <v>0</v>
      </c>
      <c r="AG76" s="107">
        <f t="shared" si="12"/>
        <v>0</v>
      </c>
      <c r="AH76" s="107">
        <f t="shared" si="13"/>
        <v>0</v>
      </c>
      <c r="AI76" s="107">
        <f t="shared" si="14"/>
        <v>0</v>
      </c>
      <c r="AJ76" s="107">
        <f t="shared" si="15"/>
        <v>0</v>
      </c>
      <c r="AK76" s="107">
        <f t="shared" si="16"/>
        <v>0</v>
      </c>
    </row>
    <row r="77" spans="2:37" ht="20.100000000000001" hidden="1" customHeight="1" outlineLevel="1" x14ac:dyDescent="0.25">
      <c r="B77" s="103">
        <v>19</v>
      </c>
      <c r="C77" s="185"/>
      <c r="D77" s="104" t="s">
        <v>20</v>
      </c>
      <c r="E77" s="105" t="s">
        <v>16</v>
      </c>
      <c r="F77" s="106"/>
      <c r="G77" s="107">
        <v>0</v>
      </c>
      <c r="H77" s="108">
        <f t="shared" si="18"/>
        <v>0</v>
      </c>
      <c r="I77" s="108">
        <f t="shared" si="18"/>
        <v>0</v>
      </c>
      <c r="J77" s="108">
        <f t="shared" si="18"/>
        <v>0</v>
      </c>
      <c r="K77" s="108">
        <f t="shared" si="18"/>
        <v>0</v>
      </c>
      <c r="L77" s="108">
        <f t="shared" si="18"/>
        <v>0</v>
      </c>
      <c r="M77" s="107">
        <f t="shared" si="19"/>
        <v>0</v>
      </c>
      <c r="N77" s="107">
        <f t="shared" si="19"/>
        <v>0</v>
      </c>
      <c r="O77" s="107">
        <f t="shared" si="19"/>
        <v>0</v>
      </c>
      <c r="P77" s="107">
        <f t="shared" si="19"/>
        <v>0</v>
      </c>
      <c r="Q77" s="107">
        <f t="shared" si="19"/>
        <v>0</v>
      </c>
      <c r="R77" s="107">
        <f t="shared" si="19"/>
        <v>0</v>
      </c>
      <c r="S77" s="107">
        <f t="shared" si="19"/>
        <v>0</v>
      </c>
      <c r="T77" s="107">
        <f t="shared" si="19"/>
        <v>0</v>
      </c>
      <c r="U77" s="107">
        <f t="shared" si="19"/>
        <v>0</v>
      </c>
      <c r="V77" s="107">
        <f t="shared" si="19"/>
        <v>0</v>
      </c>
      <c r="W77" s="107">
        <f t="shared" si="19"/>
        <v>0</v>
      </c>
      <c r="X77" s="107">
        <f t="shared" si="19"/>
        <v>0</v>
      </c>
      <c r="Y77" s="107">
        <f t="shared" si="19"/>
        <v>0</v>
      </c>
      <c r="Z77" s="107">
        <f t="shared" si="19"/>
        <v>0</v>
      </c>
      <c r="AA77" s="107">
        <f t="shared" si="19"/>
        <v>0</v>
      </c>
      <c r="AB77" s="107">
        <f t="shared" si="19"/>
        <v>0</v>
      </c>
      <c r="AC77" s="107">
        <f t="shared" si="20"/>
        <v>0</v>
      </c>
      <c r="AD77" s="107">
        <f t="shared" si="20"/>
        <v>0</v>
      </c>
      <c r="AE77" s="107">
        <f t="shared" si="20"/>
        <v>0</v>
      </c>
      <c r="AF77" s="107">
        <f t="shared" si="20"/>
        <v>0</v>
      </c>
      <c r="AG77" s="107">
        <f t="shared" si="12"/>
        <v>0</v>
      </c>
      <c r="AH77" s="107">
        <f t="shared" si="13"/>
        <v>0</v>
      </c>
      <c r="AI77" s="107">
        <f t="shared" si="14"/>
        <v>0</v>
      </c>
      <c r="AJ77" s="107">
        <f t="shared" si="15"/>
        <v>0</v>
      </c>
      <c r="AK77" s="107">
        <f t="shared" si="16"/>
        <v>0</v>
      </c>
    </row>
    <row r="78" spans="2:37" ht="20.100000000000001" hidden="1" customHeight="1" outlineLevel="1" thickBot="1" x14ac:dyDescent="0.3">
      <c r="B78" s="103">
        <v>20</v>
      </c>
      <c r="C78" s="186"/>
      <c r="D78" s="104" t="s">
        <v>42</v>
      </c>
      <c r="E78" s="111" t="s">
        <v>16</v>
      </c>
      <c r="F78" s="106"/>
      <c r="G78" s="107">
        <v>2</v>
      </c>
      <c r="H78" s="108">
        <f t="shared" si="18"/>
        <v>0.4</v>
      </c>
      <c r="I78" s="108">
        <f t="shared" si="18"/>
        <v>0.8</v>
      </c>
      <c r="J78" s="108">
        <f t="shared" si="18"/>
        <v>1.2</v>
      </c>
      <c r="K78" s="108">
        <f t="shared" si="18"/>
        <v>1.6</v>
      </c>
      <c r="L78" s="108">
        <f t="shared" si="18"/>
        <v>2</v>
      </c>
      <c r="M78" s="107">
        <f t="shared" si="19"/>
        <v>2</v>
      </c>
      <c r="N78" s="107">
        <f t="shared" si="19"/>
        <v>2</v>
      </c>
      <c r="O78" s="107">
        <f t="shared" si="19"/>
        <v>2</v>
      </c>
      <c r="P78" s="107">
        <f t="shared" si="19"/>
        <v>2</v>
      </c>
      <c r="Q78" s="107">
        <f t="shared" si="19"/>
        <v>2</v>
      </c>
      <c r="R78" s="107">
        <f t="shared" si="19"/>
        <v>2</v>
      </c>
      <c r="S78" s="107">
        <f t="shared" si="19"/>
        <v>2</v>
      </c>
      <c r="T78" s="107">
        <f t="shared" si="19"/>
        <v>2</v>
      </c>
      <c r="U78" s="107">
        <f t="shared" si="19"/>
        <v>2</v>
      </c>
      <c r="V78" s="107">
        <f t="shared" si="19"/>
        <v>2</v>
      </c>
      <c r="W78" s="107">
        <f t="shared" si="19"/>
        <v>2</v>
      </c>
      <c r="X78" s="107">
        <f t="shared" si="19"/>
        <v>2</v>
      </c>
      <c r="Y78" s="107">
        <f t="shared" si="19"/>
        <v>2</v>
      </c>
      <c r="Z78" s="107">
        <f t="shared" si="19"/>
        <v>2</v>
      </c>
      <c r="AA78" s="107">
        <f t="shared" si="19"/>
        <v>2</v>
      </c>
      <c r="AB78" s="107">
        <f t="shared" si="19"/>
        <v>2</v>
      </c>
      <c r="AC78" s="107">
        <f t="shared" si="20"/>
        <v>2</v>
      </c>
      <c r="AD78" s="107">
        <f t="shared" si="20"/>
        <v>2</v>
      </c>
      <c r="AE78" s="107">
        <f t="shared" si="20"/>
        <v>2</v>
      </c>
      <c r="AF78" s="107">
        <f t="shared" si="20"/>
        <v>2</v>
      </c>
      <c r="AG78" s="107">
        <f t="shared" si="12"/>
        <v>2</v>
      </c>
      <c r="AH78" s="107">
        <f t="shared" si="13"/>
        <v>2</v>
      </c>
      <c r="AI78" s="107">
        <f t="shared" si="14"/>
        <v>2</v>
      </c>
      <c r="AJ78" s="107">
        <f t="shared" si="15"/>
        <v>2</v>
      </c>
      <c r="AK78" s="107">
        <f t="shared" si="16"/>
        <v>2</v>
      </c>
    </row>
    <row r="79" spans="2:37" ht="20.100000000000001" hidden="1" customHeight="1" outlineLevel="1" x14ac:dyDescent="0.25">
      <c r="D79" s="91"/>
      <c r="E79" s="133" t="s">
        <v>9</v>
      </c>
      <c r="F79" s="134"/>
      <c r="G79" s="134">
        <f t="shared" ref="G79:AF79" si="21">SUM(G59:G78)</f>
        <v>169</v>
      </c>
      <c r="H79" s="134">
        <f t="shared" si="21"/>
        <v>46.996699999999997</v>
      </c>
      <c r="I79" s="134">
        <f t="shared" si="21"/>
        <v>93.993399999999994</v>
      </c>
      <c r="J79" s="134">
        <f t="shared" si="21"/>
        <v>140.99999999999997</v>
      </c>
      <c r="K79" s="134">
        <f t="shared" si="21"/>
        <v>155</v>
      </c>
      <c r="L79" s="134">
        <f t="shared" si="21"/>
        <v>169</v>
      </c>
      <c r="M79" s="134">
        <f t="shared" si="21"/>
        <v>169</v>
      </c>
      <c r="N79" s="134">
        <f t="shared" si="21"/>
        <v>169</v>
      </c>
      <c r="O79" s="134">
        <f t="shared" si="21"/>
        <v>169</v>
      </c>
      <c r="P79" s="134">
        <f t="shared" si="21"/>
        <v>169</v>
      </c>
      <c r="Q79" s="134">
        <f t="shared" si="21"/>
        <v>169</v>
      </c>
      <c r="R79" s="134">
        <f t="shared" si="21"/>
        <v>169</v>
      </c>
      <c r="S79" s="134">
        <f t="shared" si="21"/>
        <v>169</v>
      </c>
      <c r="T79" s="134">
        <f t="shared" si="21"/>
        <v>169</v>
      </c>
      <c r="U79" s="134">
        <f t="shared" si="21"/>
        <v>169</v>
      </c>
      <c r="V79" s="134">
        <f t="shared" si="21"/>
        <v>169</v>
      </c>
      <c r="W79" s="134">
        <f t="shared" si="21"/>
        <v>169</v>
      </c>
      <c r="X79" s="134">
        <f t="shared" si="21"/>
        <v>169</v>
      </c>
      <c r="Y79" s="134">
        <f t="shared" si="21"/>
        <v>169</v>
      </c>
      <c r="Z79" s="134">
        <f t="shared" si="21"/>
        <v>169</v>
      </c>
      <c r="AA79" s="134">
        <f t="shared" si="21"/>
        <v>169</v>
      </c>
      <c r="AB79" s="134">
        <f t="shared" si="21"/>
        <v>169</v>
      </c>
      <c r="AC79" s="134">
        <f t="shared" si="21"/>
        <v>169</v>
      </c>
      <c r="AD79" s="134">
        <f t="shared" si="21"/>
        <v>169</v>
      </c>
      <c r="AE79" s="134">
        <f t="shared" si="21"/>
        <v>169</v>
      </c>
      <c r="AF79" s="134">
        <f t="shared" si="21"/>
        <v>169</v>
      </c>
      <c r="AG79" s="134">
        <f t="shared" ref="AG79:AK79" si="22">SUM(AG59:AG78)</f>
        <v>169</v>
      </c>
      <c r="AH79" s="134">
        <f t="shared" si="22"/>
        <v>169</v>
      </c>
      <c r="AI79" s="134">
        <f t="shared" si="22"/>
        <v>169</v>
      </c>
      <c r="AJ79" s="134">
        <f t="shared" si="22"/>
        <v>169</v>
      </c>
      <c r="AK79" s="134">
        <f t="shared" si="22"/>
        <v>169</v>
      </c>
    </row>
    <row r="80" spans="2:37" ht="20.100000000000001" customHeight="1" collapsed="1" x14ac:dyDescent="0.25">
      <c r="J80" s="137"/>
      <c r="K80" s="137"/>
      <c r="L80" s="138"/>
      <c r="M80" s="137"/>
      <c r="N80" s="137"/>
      <c r="O80" s="137"/>
      <c r="P80" s="137"/>
    </row>
    <row r="81" spans="2:37" ht="20.100000000000001" customHeight="1" x14ac:dyDescent="0.25">
      <c r="B81" s="87" t="s">
        <v>145</v>
      </c>
      <c r="D81" s="5"/>
      <c r="E81" s="5"/>
      <c r="F81" s="5"/>
      <c r="G81" s="5"/>
    </row>
    <row r="82" spans="2:37" ht="20.100000000000001" hidden="1" customHeight="1" outlineLevel="1" x14ac:dyDescent="0.25">
      <c r="B82" s="94"/>
      <c r="D82" s="5"/>
      <c r="E82" s="5"/>
      <c r="F82" s="5"/>
      <c r="G82" s="5"/>
      <c r="L82" s="91" t="s">
        <v>134</v>
      </c>
      <c r="Q82" s="91" t="s">
        <v>135</v>
      </c>
      <c r="R82" s="91"/>
      <c r="V82" s="91" t="s">
        <v>136</v>
      </c>
      <c r="W82" s="91"/>
      <c r="AA82" s="91" t="s">
        <v>157</v>
      </c>
      <c r="AB82" s="91"/>
      <c r="AF82" s="91" t="s">
        <v>168</v>
      </c>
      <c r="AG82" s="91"/>
    </row>
    <row r="83" spans="2:37" ht="20.100000000000001" hidden="1" customHeight="1" outlineLevel="1" x14ac:dyDescent="0.25">
      <c r="B83" s="197" t="s">
        <v>145</v>
      </c>
      <c r="C83" s="198"/>
      <c r="D83" s="198"/>
      <c r="E83" s="198"/>
      <c r="F83" s="199"/>
      <c r="G83" s="97"/>
      <c r="H83" s="86" t="s">
        <v>38</v>
      </c>
      <c r="I83" s="86"/>
      <c r="J83" s="86"/>
      <c r="K83" s="98"/>
      <c r="L83" s="99"/>
      <c r="M83" s="182" t="s">
        <v>138</v>
      </c>
      <c r="N83" s="182"/>
      <c r="O83" s="182"/>
      <c r="P83" s="182"/>
      <c r="Q83" s="182"/>
      <c r="R83" s="182" t="s">
        <v>139</v>
      </c>
      <c r="S83" s="182"/>
      <c r="T83" s="182"/>
      <c r="U83" s="182"/>
      <c r="V83" s="182"/>
      <c r="W83" s="182" t="s">
        <v>140</v>
      </c>
      <c r="X83" s="182"/>
      <c r="Y83" s="182"/>
      <c r="Z83" s="182"/>
      <c r="AA83" s="182"/>
      <c r="AB83" s="182" t="s">
        <v>141</v>
      </c>
      <c r="AC83" s="182"/>
      <c r="AD83" s="182"/>
      <c r="AE83" s="182"/>
      <c r="AF83" s="182"/>
      <c r="AG83" s="182" t="s">
        <v>169</v>
      </c>
      <c r="AH83" s="182"/>
      <c r="AI83" s="182"/>
      <c r="AJ83" s="182"/>
      <c r="AK83" s="182"/>
    </row>
    <row r="84" spans="2:37" ht="20.100000000000001" hidden="1" customHeight="1" outlineLevel="1" x14ac:dyDescent="0.25">
      <c r="B84" s="192" t="s">
        <v>10</v>
      </c>
      <c r="C84" s="192" t="s">
        <v>11</v>
      </c>
      <c r="D84" s="192" t="s">
        <v>12</v>
      </c>
      <c r="E84" s="192" t="s">
        <v>13</v>
      </c>
      <c r="F84" s="194"/>
      <c r="G84" s="194" t="s">
        <v>142</v>
      </c>
      <c r="H84" s="97" t="s">
        <v>46</v>
      </c>
      <c r="I84" s="101" t="s">
        <v>47</v>
      </c>
      <c r="J84" s="101" t="s">
        <v>48</v>
      </c>
      <c r="K84" s="101" t="s">
        <v>49</v>
      </c>
      <c r="L84" s="101" t="s">
        <v>50</v>
      </c>
      <c r="M84" s="101" t="s">
        <v>51</v>
      </c>
      <c r="N84" s="101" t="s">
        <v>52</v>
      </c>
      <c r="O84" s="101" t="s">
        <v>53</v>
      </c>
      <c r="P84" s="101" t="s">
        <v>54</v>
      </c>
      <c r="Q84" s="101" t="s">
        <v>55</v>
      </c>
      <c r="R84" s="101" t="s">
        <v>56</v>
      </c>
      <c r="S84" s="101" t="s">
        <v>57</v>
      </c>
      <c r="T84" s="101" t="s">
        <v>58</v>
      </c>
      <c r="U84" s="101" t="s">
        <v>59</v>
      </c>
      <c r="V84" s="101" t="s">
        <v>60</v>
      </c>
      <c r="W84" s="101" t="s">
        <v>61</v>
      </c>
      <c r="X84" s="101" t="s">
        <v>62</v>
      </c>
      <c r="Y84" s="101" t="s">
        <v>63</v>
      </c>
      <c r="Z84" s="101" t="s">
        <v>64</v>
      </c>
      <c r="AA84" s="101" t="s">
        <v>65</v>
      </c>
      <c r="AB84" s="101" t="s">
        <v>66</v>
      </c>
      <c r="AC84" s="101" t="s">
        <v>67</v>
      </c>
      <c r="AD84" s="101" t="s">
        <v>116</v>
      </c>
      <c r="AE84" s="101" t="s">
        <v>117</v>
      </c>
      <c r="AF84" s="101" t="s">
        <v>118</v>
      </c>
      <c r="AG84" s="173" t="s">
        <v>163</v>
      </c>
      <c r="AH84" s="173" t="s">
        <v>164</v>
      </c>
      <c r="AI84" s="173" t="s">
        <v>165</v>
      </c>
      <c r="AJ84" s="173" t="s">
        <v>166</v>
      </c>
      <c r="AK84" s="173" t="s">
        <v>167</v>
      </c>
    </row>
    <row r="85" spans="2:37" ht="20.100000000000001" hidden="1" customHeight="1" outlineLevel="1" x14ac:dyDescent="0.25">
      <c r="B85" s="192"/>
      <c r="C85" s="192"/>
      <c r="D85" s="192"/>
      <c r="E85" s="192"/>
      <c r="F85" s="195"/>
      <c r="G85" s="195"/>
      <c r="H85" s="90">
        <v>44742</v>
      </c>
      <c r="I85" s="102">
        <v>45107</v>
      </c>
      <c r="J85" s="102">
        <v>45473</v>
      </c>
      <c r="K85" s="90">
        <v>45838</v>
      </c>
      <c r="L85" s="102">
        <v>46203</v>
      </c>
      <c r="M85" s="102">
        <v>46568</v>
      </c>
      <c r="N85" s="90">
        <v>46934</v>
      </c>
      <c r="O85" s="102">
        <v>47299</v>
      </c>
      <c r="P85" s="102">
        <v>47664</v>
      </c>
      <c r="Q85" s="90">
        <v>48029</v>
      </c>
      <c r="R85" s="102">
        <v>48395</v>
      </c>
      <c r="S85" s="102">
        <v>48760</v>
      </c>
      <c r="T85" s="90">
        <v>49125</v>
      </c>
      <c r="U85" s="102">
        <v>49490</v>
      </c>
      <c r="V85" s="102">
        <v>49856</v>
      </c>
      <c r="W85" s="90">
        <v>50221</v>
      </c>
      <c r="X85" s="102">
        <v>50586</v>
      </c>
      <c r="Y85" s="102">
        <v>50951</v>
      </c>
      <c r="Z85" s="90">
        <v>51317</v>
      </c>
      <c r="AA85" s="102">
        <v>51682</v>
      </c>
      <c r="AB85" s="102">
        <v>52047</v>
      </c>
      <c r="AC85" s="90">
        <v>52412</v>
      </c>
      <c r="AD85" s="90">
        <v>52778</v>
      </c>
      <c r="AE85" s="90">
        <v>53143</v>
      </c>
      <c r="AF85" s="90">
        <v>53508</v>
      </c>
      <c r="AG85" s="102">
        <v>53873</v>
      </c>
      <c r="AH85" s="90">
        <v>54239</v>
      </c>
      <c r="AI85" s="90">
        <v>54604</v>
      </c>
      <c r="AJ85" s="90">
        <v>54969</v>
      </c>
      <c r="AK85" s="90">
        <v>55334</v>
      </c>
    </row>
    <row r="86" spans="2:37" ht="20.100000000000001" hidden="1" customHeight="1" outlineLevel="1" x14ac:dyDescent="0.25">
      <c r="B86" s="192"/>
      <c r="C86" s="192"/>
      <c r="D86" s="192"/>
      <c r="E86" s="192"/>
      <c r="F86" s="196"/>
      <c r="G86" s="196"/>
      <c r="H86" s="97" t="s">
        <v>143</v>
      </c>
      <c r="I86" s="97" t="s">
        <v>143</v>
      </c>
      <c r="J86" s="97" t="s">
        <v>143</v>
      </c>
      <c r="K86" s="97" t="s">
        <v>143</v>
      </c>
      <c r="L86" s="97" t="s">
        <v>143</v>
      </c>
      <c r="M86" s="97" t="s">
        <v>143</v>
      </c>
      <c r="N86" s="97" t="s">
        <v>143</v>
      </c>
      <c r="O86" s="97" t="s">
        <v>143</v>
      </c>
      <c r="P86" s="97" t="s">
        <v>143</v>
      </c>
      <c r="Q86" s="97" t="s">
        <v>143</v>
      </c>
      <c r="R86" s="97" t="s">
        <v>143</v>
      </c>
      <c r="S86" s="97" t="s">
        <v>143</v>
      </c>
      <c r="T86" s="97" t="s">
        <v>143</v>
      </c>
      <c r="U86" s="97" t="s">
        <v>143</v>
      </c>
      <c r="V86" s="97" t="s">
        <v>143</v>
      </c>
      <c r="W86" s="97" t="s">
        <v>143</v>
      </c>
      <c r="X86" s="97" t="s">
        <v>143</v>
      </c>
      <c r="Y86" s="97" t="s">
        <v>143</v>
      </c>
      <c r="Z86" s="97" t="s">
        <v>143</v>
      </c>
      <c r="AA86" s="97" t="s">
        <v>143</v>
      </c>
      <c r="AB86" s="97" t="s">
        <v>143</v>
      </c>
      <c r="AC86" s="97" t="s">
        <v>143</v>
      </c>
      <c r="AD86" s="97" t="s">
        <v>143</v>
      </c>
      <c r="AE86" s="97" t="s">
        <v>143</v>
      </c>
      <c r="AF86" s="97" t="s">
        <v>143</v>
      </c>
      <c r="AG86" s="166" t="s">
        <v>143</v>
      </c>
      <c r="AH86" s="166" t="s">
        <v>143</v>
      </c>
      <c r="AI86" s="166" t="s">
        <v>143</v>
      </c>
      <c r="AJ86" s="166" t="s">
        <v>143</v>
      </c>
      <c r="AK86" s="166" t="s">
        <v>143</v>
      </c>
    </row>
    <row r="87" spans="2:37" ht="20.100000000000001" hidden="1" customHeight="1" outlineLevel="1" x14ac:dyDescent="0.25">
      <c r="B87" s="103">
        <v>1</v>
      </c>
      <c r="C87" s="184" t="s">
        <v>14</v>
      </c>
      <c r="D87" s="104" t="s">
        <v>15</v>
      </c>
      <c r="E87" s="105" t="s">
        <v>16</v>
      </c>
      <c r="F87" s="106"/>
      <c r="G87" s="107">
        <v>23</v>
      </c>
      <c r="H87" s="108">
        <f t="shared" ref="H87:J100" si="23">$G87*H$17</f>
        <v>7.6658999999999997</v>
      </c>
      <c r="I87" s="108">
        <f t="shared" si="23"/>
        <v>15.331799999999999</v>
      </c>
      <c r="J87" s="108">
        <f t="shared" si="23"/>
        <v>23</v>
      </c>
      <c r="K87" s="107">
        <f>J87</f>
        <v>23</v>
      </c>
      <c r="L87" s="107">
        <f t="shared" ref="L87:AA87" si="24">K87</f>
        <v>23</v>
      </c>
      <c r="M87" s="107">
        <f t="shared" si="24"/>
        <v>23</v>
      </c>
      <c r="N87" s="107">
        <f t="shared" si="24"/>
        <v>23</v>
      </c>
      <c r="O87" s="107">
        <f t="shared" si="24"/>
        <v>23</v>
      </c>
      <c r="P87" s="107">
        <f t="shared" si="24"/>
        <v>23</v>
      </c>
      <c r="Q87" s="107">
        <f t="shared" si="24"/>
        <v>23</v>
      </c>
      <c r="R87" s="107">
        <f t="shared" si="24"/>
        <v>23</v>
      </c>
      <c r="S87" s="107">
        <f t="shared" si="24"/>
        <v>23</v>
      </c>
      <c r="T87" s="107">
        <f t="shared" si="24"/>
        <v>23</v>
      </c>
      <c r="U87" s="107">
        <f t="shared" si="24"/>
        <v>23</v>
      </c>
      <c r="V87" s="107">
        <f t="shared" si="24"/>
        <v>23</v>
      </c>
      <c r="W87" s="107">
        <f t="shared" si="24"/>
        <v>23</v>
      </c>
      <c r="X87" s="107">
        <f t="shared" si="24"/>
        <v>23</v>
      </c>
      <c r="Y87" s="107">
        <f t="shared" si="24"/>
        <v>23</v>
      </c>
      <c r="Z87" s="107">
        <f t="shared" si="24"/>
        <v>23</v>
      </c>
      <c r="AA87" s="107">
        <f t="shared" si="24"/>
        <v>23</v>
      </c>
      <c r="AB87" s="107">
        <f t="shared" ref="AA87:AF102" si="25">AA87</f>
        <v>23</v>
      </c>
      <c r="AC87" s="107">
        <f t="shared" si="25"/>
        <v>23</v>
      </c>
      <c r="AD87" s="107">
        <f t="shared" si="25"/>
        <v>23</v>
      </c>
      <c r="AE87" s="107">
        <f t="shared" si="25"/>
        <v>23</v>
      </c>
      <c r="AF87" s="107">
        <f t="shared" si="25"/>
        <v>23</v>
      </c>
      <c r="AG87" s="107">
        <f t="shared" ref="AG87:AG106" si="26">AF87</f>
        <v>23</v>
      </c>
      <c r="AH87" s="107">
        <f t="shared" ref="AH87:AH106" si="27">AG87</f>
        <v>23</v>
      </c>
      <c r="AI87" s="107">
        <f t="shared" ref="AI87:AI106" si="28">AH87</f>
        <v>23</v>
      </c>
      <c r="AJ87" s="107">
        <f t="shared" ref="AJ87:AJ106" si="29">AI87</f>
        <v>23</v>
      </c>
      <c r="AK87" s="107">
        <f t="shared" ref="AK87:AK106" si="30">AJ87</f>
        <v>23</v>
      </c>
    </row>
    <row r="88" spans="2:37" ht="20.100000000000001" hidden="1" customHeight="1" outlineLevel="1" x14ac:dyDescent="0.25">
      <c r="B88" s="103">
        <v>2</v>
      </c>
      <c r="C88" s="185"/>
      <c r="D88" s="104" t="s">
        <v>17</v>
      </c>
      <c r="E88" s="105" t="s">
        <v>16</v>
      </c>
      <c r="F88" s="106"/>
      <c r="G88" s="107">
        <v>13</v>
      </c>
      <c r="H88" s="108">
        <f t="shared" si="23"/>
        <v>4.3328999999999995</v>
      </c>
      <c r="I88" s="108">
        <f t="shared" si="23"/>
        <v>8.6657999999999991</v>
      </c>
      <c r="J88" s="108">
        <f t="shared" si="23"/>
        <v>13</v>
      </c>
      <c r="K88" s="107">
        <f t="shared" ref="K88:Z101" si="31">J88</f>
        <v>13</v>
      </c>
      <c r="L88" s="107">
        <f t="shared" si="31"/>
        <v>13</v>
      </c>
      <c r="M88" s="107">
        <f t="shared" si="31"/>
        <v>13</v>
      </c>
      <c r="N88" s="107">
        <f t="shared" si="31"/>
        <v>13</v>
      </c>
      <c r="O88" s="107">
        <f t="shared" si="31"/>
        <v>13</v>
      </c>
      <c r="P88" s="107">
        <f t="shared" si="31"/>
        <v>13</v>
      </c>
      <c r="Q88" s="107">
        <f t="shared" si="31"/>
        <v>13</v>
      </c>
      <c r="R88" s="107">
        <f t="shared" si="31"/>
        <v>13</v>
      </c>
      <c r="S88" s="107">
        <f t="shared" si="31"/>
        <v>13</v>
      </c>
      <c r="T88" s="107">
        <f t="shared" si="31"/>
        <v>13</v>
      </c>
      <c r="U88" s="107">
        <f t="shared" si="31"/>
        <v>13</v>
      </c>
      <c r="V88" s="107">
        <f t="shared" si="31"/>
        <v>13</v>
      </c>
      <c r="W88" s="107">
        <f t="shared" si="31"/>
        <v>13</v>
      </c>
      <c r="X88" s="107">
        <f t="shared" si="31"/>
        <v>13</v>
      </c>
      <c r="Y88" s="107">
        <f t="shared" si="31"/>
        <v>13</v>
      </c>
      <c r="Z88" s="107">
        <f t="shared" si="31"/>
        <v>13</v>
      </c>
      <c r="AA88" s="107">
        <f t="shared" si="25"/>
        <v>13</v>
      </c>
      <c r="AB88" s="107">
        <f t="shared" si="25"/>
        <v>13</v>
      </c>
      <c r="AC88" s="107">
        <f t="shared" si="25"/>
        <v>13</v>
      </c>
      <c r="AD88" s="107">
        <f t="shared" si="25"/>
        <v>13</v>
      </c>
      <c r="AE88" s="107">
        <f t="shared" si="25"/>
        <v>13</v>
      </c>
      <c r="AF88" s="107">
        <f t="shared" si="25"/>
        <v>13</v>
      </c>
      <c r="AG88" s="107">
        <f t="shared" si="26"/>
        <v>13</v>
      </c>
      <c r="AH88" s="107">
        <f t="shared" si="27"/>
        <v>13</v>
      </c>
      <c r="AI88" s="107">
        <f t="shared" si="28"/>
        <v>13</v>
      </c>
      <c r="AJ88" s="107">
        <f t="shared" si="29"/>
        <v>13</v>
      </c>
      <c r="AK88" s="107">
        <f t="shared" si="30"/>
        <v>13</v>
      </c>
    </row>
    <row r="89" spans="2:37" ht="20.100000000000001" hidden="1" customHeight="1" outlineLevel="1" x14ac:dyDescent="0.25">
      <c r="B89" s="103">
        <v>3</v>
      </c>
      <c r="C89" s="185"/>
      <c r="D89" s="104" t="s">
        <v>18</v>
      </c>
      <c r="E89" s="105" t="s">
        <v>16</v>
      </c>
      <c r="F89" s="106"/>
      <c r="G89" s="107">
        <v>0</v>
      </c>
      <c r="H89" s="108">
        <f t="shared" si="23"/>
        <v>0</v>
      </c>
      <c r="I89" s="108">
        <f t="shared" si="23"/>
        <v>0</v>
      </c>
      <c r="J89" s="108">
        <f t="shared" si="23"/>
        <v>0</v>
      </c>
      <c r="K89" s="107">
        <f t="shared" si="31"/>
        <v>0</v>
      </c>
      <c r="L89" s="107">
        <f t="shared" si="31"/>
        <v>0</v>
      </c>
      <c r="M89" s="107">
        <f t="shared" si="31"/>
        <v>0</v>
      </c>
      <c r="N89" s="107">
        <f t="shared" si="31"/>
        <v>0</v>
      </c>
      <c r="O89" s="107">
        <f t="shared" si="31"/>
        <v>0</v>
      </c>
      <c r="P89" s="107">
        <f t="shared" si="31"/>
        <v>0</v>
      </c>
      <c r="Q89" s="107">
        <f t="shared" si="31"/>
        <v>0</v>
      </c>
      <c r="R89" s="107">
        <f t="shared" si="31"/>
        <v>0</v>
      </c>
      <c r="S89" s="107">
        <f t="shared" si="31"/>
        <v>0</v>
      </c>
      <c r="T89" s="107">
        <f t="shared" si="31"/>
        <v>0</v>
      </c>
      <c r="U89" s="107">
        <f t="shared" si="31"/>
        <v>0</v>
      </c>
      <c r="V89" s="107">
        <f t="shared" si="31"/>
        <v>0</v>
      </c>
      <c r="W89" s="107">
        <f t="shared" si="31"/>
        <v>0</v>
      </c>
      <c r="X89" s="107">
        <f t="shared" si="31"/>
        <v>0</v>
      </c>
      <c r="Y89" s="107">
        <f t="shared" si="31"/>
        <v>0</v>
      </c>
      <c r="Z89" s="107">
        <f t="shared" si="31"/>
        <v>0</v>
      </c>
      <c r="AA89" s="107">
        <f t="shared" si="25"/>
        <v>0</v>
      </c>
      <c r="AB89" s="107">
        <f t="shared" si="25"/>
        <v>0</v>
      </c>
      <c r="AC89" s="107">
        <f t="shared" si="25"/>
        <v>0</v>
      </c>
      <c r="AD89" s="107">
        <f t="shared" si="25"/>
        <v>0</v>
      </c>
      <c r="AE89" s="107">
        <f t="shared" si="25"/>
        <v>0</v>
      </c>
      <c r="AF89" s="107">
        <f t="shared" si="25"/>
        <v>0</v>
      </c>
      <c r="AG89" s="107">
        <f t="shared" si="26"/>
        <v>0</v>
      </c>
      <c r="AH89" s="107">
        <f t="shared" si="27"/>
        <v>0</v>
      </c>
      <c r="AI89" s="107">
        <f t="shared" si="28"/>
        <v>0</v>
      </c>
      <c r="AJ89" s="107">
        <f t="shared" si="29"/>
        <v>0</v>
      </c>
      <c r="AK89" s="107">
        <f t="shared" si="30"/>
        <v>0</v>
      </c>
    </row>
    <row r="90" spans="2:37" ht="20.100000000000001" hidden="1" customHeight="1" outlineLevel="1" x14ac:dyDescent="0.25">
      <c r="B90" s="103">
        <v>4</v>
      </c>
      <c r="C90" s="185"/>
      <c r="D90" s="104" t="s">
        <v>19</v>
      </c>
      <c r="E90" s="105" t="s">
        <v>16</v>
      </c>
      <c r="F90" s="106"/>
      <c r="G90" s="107">
        <v>3</v>
      </c>
      <c r="H90" s="108">
        <f t="shared" si="23"/>
        <v>0.99990000000000001</v>
      </c>
      <c r="I90" s="108">
        <f t="shared" si="23"/>
        <v>1.9998</v>
      </c>
      <c r="J90" s="108">
        <f t="shared" si="23"/>
        <v>3</v>
      </c>
      <c r="K90" s="107">
        <f t="shared" si="31"/>
        <v>3</v>
      </c>
      <c r="L90" s="107">
        <f t="shared" si="31"/>
        <v>3</v>
      </c>
      <c r="M90" s="107">
        <f t="shared" si="31"/>
        <v>3</v>
      </c>
      <c r="N90" s="107">
        <f t="shared" si="31"/>
        <v>3</v>
      </c>
      <c r="O90" s="107">
        <f t="shared" si="31"/>
        <v>3</v>
      </c>
      <c r="P90" s="107">
        <f t="shared" si="31"/>
        <v>3</v>
      </c>
      <c r="Q90" s="107">
        <f t="shared" si="31"/>
        <v>3</v>
      </c>
      <c r="R90" s="107">
        <f t="shared" si="31"/>
        <v>3</v>
      </c>
      <c r="S90" s="107">
        <f t="shared" si="31"/>
        <v>3</v>
      </c>
      <c r="T90" s="107">
        <f t="shared" si="31"/>
        <v>3</v>
      </c>
      <c r="U90" s="107">
        <f t="shared" si="31"/>
        <v>3</v>
      </c>
      <c r="V90" s="107">
        <f t="shared" si="31"/>
        <v>3</v>
      </c>
      <c r="W90" s="107">
        <f t="shared" si="31"/>
        <v>3</v>
      </c>
      <c r="X90" s="107">
        <f t="shared" si="31"/>
        <v>3</v>
      </c>
      <c r="Y90" s="107">
        <f t="shared" si="31"/>
        <v>3</v>
      </c>
      <c r="Z90" s="107">
        <f t="shared" si="31"/>
        <v>3</v>
      </c>
      <c r="AA90" s="107">
        <f t="shared" si="25"/>
        <v>3</v>
      </c>
      <c r="AB90" s="107">
        <f t="shared" si="25"/>
        <v>3</v>
      </c>
      <c r="AC90" s="107">
        <f t="shared" si="25"/>
        <v>3</v>
      </c>
      <c r="AD90" s="107">
        <f t="shared" si="25"/>
        <v>3</v>
      </c>
      <c r="AE90" s="107">
        <f t="shared" si="25"/>
        <v>3</v>
      </c>
      <c r="AF90" s="107">
        <f t="shared" si="25"/>
        <v>3</v>
      </c>
      <c r="AG90" s="107">
        <f t="shared" si="26"/>
        <v>3</v>
      </c>
      <c r="AH90" s="107">
        <f t="shared" si="27"/>
        <v>3</v>
      </c>
      <c r="AI90" s="107">
        <f t="shared" si="28"/>
        <v>3</v>
      </c>
      <c r="AJ90" s="107">
        <f t="shared" si="29"/>
        <v>3</v>
      </c>
      <c r="AK90" s="107">
        <f t="shared" si="30"/>
        <v>3</v>
      </c>
    </row>
    <row r="91" spans="2:37" ht="20.100000000000001" hidden="1" customHeight="1" outlineLevel="1" x14ac:dyDescent="0.25">
      <c r="B91" s="103">
        <v>5</v>
      </c>
      <c r="C91" s="185"/>
      <c r="D91" s="104" t="s">
        <v>20</v>
      </c>
      <c r="E91" s="105" t="s">
        <v>16</v>
      </c>
      <c r="F91" s="106"/>
      <c r="G91" s="107">
        <v>0</v>
      </c>
      <c r="H91" s="108">
        <f t="shared" si="23"/>
        <v>0</v>
      </c>
      <c r="I91" s="108">
        <f t="shared" si="23"/>
        <v>0</v>
      </c>
      <c r="J91" s="108">
        <f t="shared" si="23"/>
        <v>0</v>
      </c>
      <c r="K91" s="107">
        <f t="shared" si="31"/>
        <v>0</v>
      </c>
      <c r="L91" s="107">
        <f t="shared" si="31"/>
        <v>0</v>
      </c>
      <c r="M91" s="107">
        <f t="shared" si="31"/>
        <v>0</v>
      </c>
      <c r="N91" s="107">
        <f t="shared" si="31"/>
        <v>0</v>
      </c>
      <c r="O91" s="107">
        <f t="shared" si="31"/>
        <v>0</v>
      </c>
      <c r="P91" s="107">
        <f t="shared" si="31"/>
        <v>0</v>
      </c>
      <c r="Q91" s="107">
        <f t="shared" si="31"/>
        <v>0</v>
      </c>
      <c r="R91" s="107">
        <f t="shared" si="31"/>
        <v>0</v>
      </c>
      <c r="S91" s="107">
        <f t="shared" si="31"/>
        <v>0</v>
      </c>
      <c r="T91" s="107">
        <f t="shared" si="31"/>
        <v>0</v>
      </c>
      <c r="U91" s="107">
        <f t="shared" si="31"/>
        <v>0</v>
      </c>
      <c r="V91" s="107">
        <f t="shared" si="31"/>
        <v>0</v>
      </c>
      <c r="W91" s="107">
        <f t="shared" si="31"/>
        <v>0</v>
      </c>
      <c r="X91" s="107">
        <f t="shared" si="31"/>
        <v>0</v>
      </c>
      <c r="Y91" s="107">
        <f t="shared" si="31"/>
        <v>0</v>
      </c>
      <c r="Z91" s="107">
        <f t="shared" si="31"/>
        <v>0</v>
      </c>
      <c r="AA91" s="107">
        <f t="shared" si="25"/>
        <v>0</v>
      </c>
      <c r="AB91" s="107">
        <f t="shared" si="25"/>
        <v>0</v>
      </c>
      <c r="AC91" s="107">
        <f t="shared" si="25"/>
        <v>0</v>
      </c>
      <c r="AD91" s="107">
        <f t="shared" si="25"/>
        <v>0</v>
      </c>
      <c r="AE91" s="107">
        <f t="shared" si="25"/>
        <v>0</v>
      </c>
      <c r="AF91" s="107">
        <f t="shared" si="25"/>
        <v>0</v>
      </c>
      <c r="AG91" s="107">
        <f t="shared" si="26"/>
        <v>0</v>
      </c>
      <c r="AH91" s="107">
        <f t="shared" si="27"/>
        <v>0</v>
      </c>
      <c r="AI91" s="107">
        <f t="shared" si="28"/>
        <v>0</v>
      </c>
      <c r="AJ91" s="107">
        <f t="shared" si="29"/>
        <v>0</v>
      </c>
      <c r="AK91" s="107">
        <f t="shared" si="30"/>
        <v>0</v>
      </c>
    </row>
    <row r="92" spans="2:37" ht="20.100000000000001" hidden="1" customHeight="1" outlineLevel="1" x14ac:dyDescent="0.25">
      <c r="B92" s="103">
        <v>6</v>
      </c>
      <c r="C92" s="185"/>
      <c r="D92" s="104" t="s">
        <v>40</v>
      </c>
      <c r="E92" s="105" t="s">
        <v>16</v>
      </c>
      <c r="F92" s="106"/>
      <c r="G92" s="107">
        <v>2</v>
      </c>
      <c r="H92" s="108">
        <f t="shared" si="23"/>
        <v>0.66659999999999997</v>
      </c>
      <c r="I92" s="108">
        <f t="shared" si="23"/>
        <v>1.3331999999999999</v>
      </c>
      <c r="J92" s="108">
        <f t="shared" si="23"/>
        <v>2</v>
      </c>
      <c r="K92" s="107">
        <f t="shared" si="31"/>
        <v>2</v>
      </c>
      <c r="L92" s="107">
        <f t="shared" si="31"/>
        <v>2</v>
      </c>
      <c r="M92" s="107">
        <f t="shared" si="31"/>
        <v>2</v>
      </c>
      <c r="N92" s="107">
        <f t="shared" si="31"/>
        <v>2</v>
      </c>
      <c r="O92" s="107">
        <f t="shared" si="31"/>
        <v>2</v>
      </c>
      <c r="P92" s="107">
        <f t="shared" si="31"/>
        <v>2</v>
      </c>
      <c r="Q92" s="107">
        <f t="shared" si="31"/>
        <v>2</v>
      </c>
      <c r="R92" s="107">
        <f t="shared" si="31"/>
        <v>2</v>
      </c>
      <c r="S92" s="107">
        <f t="shared" si="31"/>
        <v>2</v>
      </c>
      <c r="T92" s="107">
        <f t="shared" si="31"/>
        <v>2</v>
      </c>
      <c r="U92" s="107">
        <f t="shared" si="31"/>
        <v>2</v>
      </c>
      <c r="V92" s="107">
        <f t="shared" si="31"/>
        <v>2</v>
      </c>
      <c r="W92" s="107">
        <f t="shared" si="31"/>
        <v>2</v>
      </c>
      <c r="X92" s="107">
        <f t="shared" si="31"/>
        <v>2</v>
      </c>
      <c r="Y92" s="107">
        <f t="shared" si="31"/>
        <v>2</v>
      </c>
      <c r="Z92" s="107">
        <f t="shared" si="31"/>
        <v>2</v>
      </c>
      <c r="AA92" s="107">
        <f t="shared" si="25"/>
        <v>2</v>
      </c>
      <c r="AB92" s="107">
        <f t="shared" si="25"/>
        <v>2</v>
      </c>
      <c r="AC92" s="107">
        <f t="shared" si="25"/>
        <v>2</v>
      </c>
      <c r="AD92" s="107">
        <f t="shared" si="25"/>
        <v>2</v>
      </c>
      <c r="AE92" s="107">
        <f t="shared" si="25"/>
        <v>2</v>
      </c>
      <c r="AF92" s="107">
        <f t="shared" si="25"/>
        <v>2</v>
      </c>
      <c r="AG92" s="107">
        <f t="shared" si="26"/>
        <v>2</v>
      </c>
      <c r="AH92" s="107">
        <f t="shared" si="27"/>
        <v>2</v>
      </c>
      <c r="AI92" s="107">
        <f t="shared" si="28"/>
        <v>2</v>
      </c>
      <c r="AJ92" s="107">
        <f t="shared" si="29"/>
        <v>2</v>
      </c>
      <c r="AK92" s="107">
        <f t="shared" si="30"/>
        <v>2</v>
      </c>
    </row>
    <row r="93" spans="2:37" ht="20.100000000000001" hidden="1" customHeight="1" outlineLevel="1" x14ac:dyDescent="0.25">
      <c r="B93" s="103">
        <v>7</v>
      </c>
      <c r="C93" s="185"/>
      <c r="D93" s="104" t="s">
        <v>41</v>
      </c>
      <c r="E93" s="105" t="s">
        <v>16</v>
      </c>
      <c r="F93" s="106"/>
      <c r="G93" s="107">
        <v>0</v>
      </c>
      <c r="H93" s="108">
        <f t="shared" si="23"/>
        <v>0</v>
      </c>
      <c r="I93" s="108">
        <f t="shared" si="23"/>
        <v>0</v>
      </c>
      <c r="J93" s="108">
        <f t="shared" si="23"/>
        <v>0</v>
      </c>
      <c r="K93" s="107">
        <f t="shared" si="31"/>
        <v>0</v>
      </c>
      <c r="L93" s="107">
        <f t="shared" si="31"/>
        <v>0</v>
      </c>
      <c r="M93" s="107">
        <f t="shared" si="31"/>
        <v>0</v>
      </c>
      <c r="N93" s="107">
        <f t="shared" si="31"/>
        <v>0</v>
      </c>
      <c r="O93" s="107">
        <f t="shared" si="31"/>
        <v>0</v>
      </c>
      <c r="P93" s="107">
        <f t="shared" si="31"/>
        <v>0</v>
      </c>
      <c r="Q93" s="107">
        <f t="shared" si="31"/>
        <v>0</v>
      </c>
      <c r="R93" s="107">
        <f t="shared" si="31"/>
        <v>0</v>
      </c>
      <c r="S93" s="107">
        <f t="shared" si="31"/>
        <v>0</v>
      </c>
      <c r="T93" s="107">
        <f t="shared" si="31"/>
        <v>0</v>
      </c>
      <c r="U93" s="107">
        <f t="shared" si="31"/>
        <v>0</v>
      </c>
      <c r="V93" s="107">
        <f t="shared" si="31"/>
        <v>0</v>
      </c>
      <c r="W93" s="107">
        <f t="shared" si="31"/>
        <v>0</v>
      </c>
      <c r="X93" s="107">
        <f t="shared" si="31"/>
        <v>0</v>
      </c>
      <c r="Y93" s="107">
        <f t="shared" si="31"/>
        <v>0</v>
      </c>
      <c r="Z93" s="107">
        <f t="shared" si="31"/>
        <v>0</v>
      </c>
      <c r="AA93" s="107">
        <f t="shared" si="25"/>
        <v>0</v>
      </c>
      <c r="AB93" s="107">
        <f t="shared" si="25"/>
        <v>0</v>
      </c>
      <c r="AC93" s="107">
        <f t="shared" si="25"/>
        <v>0</v>
      </c>
      <c r="AD93" s="107">
        <f t="shared" si="25"/>
        <v>0</v>
      </c>
      <c r="AE93" s="107">
        <f t="shared" si="25"/>
        <v>0</v>
      </c>
      <c r="AF93" s="107">
        <f t="shared" si="25"/>
        <v>0</v>
      </c>
      <c r="AG93" s="107">
        <f t="shared" si="26"/>
        <v>0</v>
      </c>
      <c r="AH93" s="107">
        <f t="shared" si="27"/>
        <v>0</v>
      </c>
      <c r="AI93" s="107">
        <f t="shared" si="28"/>
        <v>0</v>
      </c>
      <c r="AJ93" s="107">
        <f t="shared" si="29"/>
        <v>0</v>
      </c>
      <c r="AK93" s="107">
        <f t="shared" si="30"/>
        <v>0</v>
      </c>
    </row>
    <row r="94" spans="2:37" ht="20.100000000000001" hidden="1" customHeight="1" outlineLevel="1" thickBot="1" x14ac:dyDescent="0.3">
      <c r="B94" s="109">
        <v>8</v>
      </c>
      <c r="C94" s="185"/>
      <c r="D94" s="110" t="s">
        <v>42</v>
      </c>
      <c r="E94" s="111" t="s">
        <v>16</v>
      </c>
      <c r="F94" s="112"/>
      <c r="G94" s="113">
        <v>0</v>
      </c>
      <c r="H94" s="114">
        <f t="shared" si="23"/>
        <v>0</v>
      </c>
      <c r="I94" s="114">
        <f t="shared" si="23"/>
        <v>0</v>
      </c>
      <c r="J94" s="114">
        <f t="shared" si="23"/>
        <v>0</v>
      </c>
      <c r="K94" s="113">
        <f t="shared" si="31"/>
        <v>0</v>
      </c>
      <c r="L94" s="113">
        <f t="shared" si="31"/>
        <v>0</v>
      </c>
      <c r="M94" s="113">
        <f t="shared" si="31"/>
        <v>0</v>
      </c>
      <c r="N94" s="113">
        <f t="shared" si="31"/>
        <v>0</v>
      </c>
      <c r="O94" s="113">
        <f t="shared" si="31"/>
        <v>0</v>
      </c>
      <c r="P94" s="113">
        <f t="shared" si="31"/>
        <v>0</v>
      </c>
      <c r="Q94" s="113">
        <f t="shared" si="31"/>
        <v>0</v>
      </c>
      <c r="R94" s="113">
        <f t="shared" si="31"/>
        <v>0</v>
      </c>
      <c r="S94" s="113">
        <f t="shared" si="31"/>
        <v>0</v>
      </c>
      <c r="T94" s="113">
        <f t="shared" si="31"/>
        <v>0</v>
      </c>
      <c r="U94" s="113">
        <f t="shared" si="31"/>
        <v>0</v>
      </c>
      <c r="V94" s="113">
        <f t="shared" si="31"/>
        <v>0</v>
      </c>
      <c r="W94" s="113">
        <f t="shared" si="31"/>
        <v>0</v>
      </c>
      <c r="X94" s="113">
        <f t="shared" si="31"/>
        <v>0</v>
      </c>
      <c r="Y94" s="113">
        <f t="shared" si="31"/>
        <v>0</v>
      </c>
      <c r="Z94" s="113">
        <f t="shared" si="31"/>
        <v>0</v>
      </c>
      <c r="AA94" s="113">
        <f t="shared" si="25"/>
        <v>0</v>
      </c>
      <c r="AB94" s="113">
        <f t="shared" si="25"/>
        <v>0</v>
      </c>
      <c r="AC94" s="113">
        <f t="shared" si="25"/>
        <v>0</v>
      </c>
      <c r="AD94" s="113">
        <f t="shared" si="25"/>
        <v>0</v>
      </c>
      <c r="AE94" s="113">
        <f t="shared" si="25"/>
        <v>0</v>
      </c>
      <c r="AF94" s="113">
        <f t="shared" si="25"/>
        <v>0</v>
      </c>
      <c r="AG94" s="113">
        <f t="shared" si="26"/>
        <v>0</v>
      </c>
      <c r="AH94" s="113">
        <f t="shared" si="27"/>
        <v>0</v>
      </c>
      <c r="AI94" s="113">
        <f t="shared" si="28"/>
        <v>0</v>
      </c>
      <c r="AJ94" s="113">
        <f t="shared" si="29"/>
        <v>0</v>
      </c>
      <c r="AK94" s="113">
        <f t="shared" si="30"/>
        <v>0</v>
      </c>
    </row>
    <row r="95" spans="2:37" ht="20.100000000000001" hidden="1" customHeight="1" outlineLevel="1" x14ac:dyDescent="0.25">
      <c r="B95" s="115">
        <v>9</v>
      </c>
      <c r="C95" s="187" t="s">
        <v>21</v>
      </c>
      <c r="D95" s="116" t="s">
        <v>15</v>
      </c>
      <c r="E95" s="117" t="s">
        <v>16</v>
      </c>
      <c r="F95" s="118"/>
      <c r="G95" s="119">
        <v>8</v>
      </c>
      <c r="H95" s="120">
        <f t="shared" si="23"/>
        <v>2.6663999999999999</v>
      </c>
      <c r="I95" s="120">
        <f t="shared" si="23"/>
        <v>5.3327999999999998</v>
      </c>
      <c r="J95" s="120">
        <f t="shared" si="23"/>
        <v>8</v>
      </c>
      <c r="K95" s="119">
        <f t="shared" si="31"/>
        <v>8</v>
      </c>
      <c r="L95" s="119">
        <f t="shared" si="31"/>
        <v>8</v>
      </c>
      <c r="M95" s="119">
        <f t="shared" si="31"/>
        <v>8</v>
      </c>
      <c r="N95" s="119">
        <f t="shared" si="31"/>
        <v>8</v>
      </c>
      <c r="O95" s="119">
        <f t="shared" si="31"/>
        <v>8</v>
      </c>
      <c r="P95" s="119">
        <f t="shared" si="31"/>
        <v>8</v>
      </c>
      <c r="Q95" s="119">
        <f t="shared" si="31"/>
        <v>8</v>
      </c>
      <c r="R95" s="119">
        <f t="shared" si="31"/>
        <v>8</v>
      </c>
      <c r="S95" s="119">
        <f t="shared" si="31"/>
        <v>8</v>
      </c>
      <c r="T95" s="119">
        <f t="shared" si="31"/>
        <v>8</v>
      </c>
      <c r="U95" s="119">
        <f t="shared" si="31"/>
        <v>8</v>
      </c>
      <c r="V95" s="119">
        <f t="shared" si="31"/>
        <v>8</v>
      </c>
      <c r="W95" s="119">
        <f t="shared" si="31"/>
        <v>8</v>
      </c>
      <c r="X95" s="119">
        <f t="shared" si="31"/>
        <v>8</v>
      </c>
      <c r="Y95" s="119">
        <f t="shared" si="31"/>
        <v>8</v>
      </c>
      <c r="Z95" s="119">
        <f t="shared" si="31"/>
        <v>8</v>
      </c>
      <c r="AA95" s="119">
        <f t="shared" si="25"/>
        <v>8</v>
      </c>
      <c r="AB95" s="119">
        <f t="shared" si="25"/>
        <v>8</v>
      </c>
      <c r="AC95" s="119">
        <f t="shared" si="25"/>
        <v>8</v>
      </c>
      <c r="AD95" s="119">
        <f t="shared" si="25"/>
        <v>8</v>
      </c>
      <c r="AE95" s="119">
        <f t="shared" si="25"/>
        <v>8</v>
      </c>
      <c r="AF95" s="119">
        <f t="shared" si="25"/>
        <v>8</v>
      </c>
      <c r="AG95" s="119">
        <f t="shared" si="26"/>
        <v>8</v>
      </c>
      <c r="AH95" s="119">
        <f t="shared" si="27"/>
        <v>8</v>
      </c>
      <c r="AI95" s="119">
        <f t="shared" si="28"/>
        <v>8</v>
      </c>
      <c r="AJ95" s="119">
        <f t="shared" si="29"/>
        <v>8</v>
      </c>
      <c r="AK95" s="119">
        <f t="shared" si="30"/>
        <v>8</v>
      </c>
    </row>
    <row r="96" spans="2:37" ht="20.100000000000001" hidden="1" customHeight="1" outlineLevel="1" x14ac:dyDescent="0.25">
      <c r="B96" s="103">
        <v>10</v>
      </c>
      <c r="C96" s="185"/>
      <c r="D96" s="104" t="s">
        <v>17</v>
      </c>
      <c r="E96" s="105" t="s">
        <v>16</v>
      </c>
      <c r="F96" s="106"/>
      <c r="G96" s="107">
        <v>4</v>
      </c>
      <c r="H96" s="108">
        <f t="shared" si="23"/>
        <v>1.3331999999999999</v>
      </c>
      <c r="I96" s="108">
        <f t="shared" si="23"/>
        <v>2.6663999999999999</v>
      </c>
      <c r="J96" s="108">
        <f t="shared" si="23"/>
        <v>4</v>
      </c>
      <c r="K96" s="107">
        <f t="shared" si="31"/>
        <v>4</v>
      </c>
      <c r="L96" s="107">
        <f t="shared" si="31"/>
        <v>4</v>
      </c>
      <c r="M96" s="107">
        <f t="shared" si="31"/>
        <v>4</v>
      </c>
      <c r="N96" s="107">
        <f t="shared" si="31"/>
        <v>4</v>
      </c>
      <c r="O96" s="107">
        <f t="shared" si="31"/>
        <v>4</v>
      </c>
      <c r="P96" s="107">
        <f t="shared" si="31"/>
        <v>4</v>
      </c>
      <c r="Q96" s="107">
        <f t="shared" si="31"/>
        <v>4</v>
      </c>
      <c r="R96" s="107">
        <f t="shared" si="31"/>
        <v>4</v>
      </c>
      <c r="S96" s="107">
        <f t="shared" si="31"/>
        <v>4</v>
      </c>
      <c r="T96" s="107">
        <f t="shared" si="31"/>
        <v>4</v>
      </c>
      <c r="U96" s="107">
        <f t="shared" si="31"/>
        <v>4</v>
      </c>
      <c r="V96" s="107">
        <f t="shared" si="31"/>
        <v>4</v>
      </c>
      <c r="W96" s="107">
        <f t="shared" si="31"/>
        <v>4</v>
      </c>
      <c r="X96" s="107">
        <f t="shared" si="31"/>
        <v>4</v>
      </c>
      <c r="Y96" s="107">
        <f t="shared" si="31"/>
        <v>4</v>
      </c>
      <c r="Z96" s="107">
        <f t="shared" si="31"/>
        <v>4</v>
      </c>
      <c r="AA96" s="107">
        <f t="shared" si="25"/>
        <v>4</v>
      </c>
      <c r="AB96" s="107">
        <f t="shared" si="25"/>
        <v>4</v>
      </c>
      <c r="AC96" s="107">
        <f t="shared" si="25"/>
        <v>4</v>
      </c>
      <c r="AD96" s="107">
        <f t="shared" si="25"/>
        <v>4</v>
      </c>
      <c r="AE96" s="107">
        <f t="shared" si="25"/>
        <v>4</v>
      </c>
      <c r="AF96" s="107">
        <f t="shared" si="25"/>
        <v>4</v>
      </c>
      <c r="AG96" s="107">
        <f t="shared" si="26"/>
        <v>4</v>
      </c>
      <c r="AH96" s="107">
        <f t="shared" si="27"/>
        <v>4</v>
      </c>
      <c r="AI96" s="107">
        <f t="shared" si="28"/>
        <v>4</v>
      </c>
      <c r="AJ96" s="107">
        <f t="shared" si="29"/>
        <v>4</v>
      </c>
      <c r="AK96" s="107">
        <f t="shared" si="30"/>
        <v>4</v>
      </c>
    </row>
    <row r="97" spans="2:37" ht="20.100000000000001" hidden="1" customHeight="1" outlineLevel="1" x14ac:dyDescent="0.25">
      <c r="B97" s="103">
        <v>11</v>
      </c>
      <c r="C97" s="185"/>
      <c r="D97" s="104" t="s">
        <v>18</v>
      </c>
      <c r="E97" s="105" t="s">
        <v>16</v>
      </c>
      <c r="F97" s="106"/>
      <c r="G97" s="107">
        <v>0</v>
      </c>
      <c r="H97" s="108">
        <f t="shared" si="23"/>
        <v>0</v>
      </c>
      <c r="I97" s="108">
        <f t="shared" si="23"/>
        <v>0</v>
      </c>
      <c r="J97" s="108">
        <f t="shared" si="23"/>
        <v>0</v>
      </c>
      <c r="K97" s="107">
        <f t="shared" si="31"/>
        <v>0</v>
      </c>
      <c r="L97" s="107">
        <f t="shared" si="31"/>
        <v>0</v>
      </c>
      <c r="M97" s="107">
        <f t="shared" si="31"/>
        <v>0</v>
      </c>
      <c r="N97" s="107">
        <f t="shared" si="31"/>
        <v>0</v>
      </c>
      <c r="O97" s="107">
        <f t="shared" si="31"/>
        <v>0</v>
      </c>
      <c r="P97" s="107">
        <f t="shared" si="31"/>
        <v>0</v>
      </c>
      <c r="Q97" s="107">
        <f t="shared" si="31"/>
        <v>0</v>
      </c>
      <c r="R97" s="107">
        <f t="shared" si="31"/>
        <v>0</v>
      </c>
      <c r="S97" s="107">
        <f t="shared" si="31"/>
        <v>0</v>
      </c>
      <c r="T97" s="107">
        <f t="shared" si="31"/>
        <v>0</v>
      </c>
      <c r="U97" s="107">
        <f t="shared" si="31"/>
        <v>0</v>
      </c>
      <c r="V97" s="107">
        <f t="shared" si="31"/>
        <v>0</v>
      </c>
      <c r="W97" s="107">
        <f t="shared" si="31"/>
        <v>0</v>
      </c>
      <c r="X97" s="107">
        <f t="shared" si="31"/>
        <v>0</v>
      </c>
      <c r="Y97" s="107">
        <f t="shared" si="31"/>
        <v>0</v>
      </c>
      <c r="Z97" s="107">
        <f t="shared" si="31"/>
        <v>0</v>
      </c>
      <c r="AA97" s="107">
        <f t="shared" si="25"/>
        <v>0</v>
      </c>
      <c r="AB97" s="107">
        <f t="shared" si="25"/>
        <v>0</v>
      </c>
      <c r="AC97" s="107">
        <f t="shared" si="25"/>
        <v>0</v>
      </c>
      <c r="AD97" s="107">
        <f t="shared" si="25"/>
        <v>0</v>
      </c>
      <c r="AE97" s="107">
        <f t="shared" si="25"/>
        <v>0</v>
      </c>
      <c r="AF97" s="107">
        <f t="shared" si="25"/>
        <v>0</v>
      </c>
      <c r="AG97" s="107">
        <f t="shared" si="26"/>
        <v>0</v>
      </c>
      <c r="AH97" s="107">
        <f t="shared" si="27"/>
        <v>0</v>
      </c>
      <c r="AI97" s="107">
        <f t="shared" si="28"/>
        <v>0</v>
      </c>
      <c r="AJ97" s="107">
        <f t="shared" si="29"/>
        <v>0</v>
      </c>
      <c r="AK97" s="107">
        <f t="shared" si="30"/>
        <v>0</v>
      </c>
    </row>
    <row r="98" spans="2:37" ht="20.100000000000001" hidden="1" customHeight="1" outlineLevel="1" x14ac:dyDescent="0.25">
      <c r="B98" s="103">
        <v>12</v>
      </c>
      <c r="C98" s="185"/>
      <c r="D98" s="104" t="s">
        <v>19</v>
      </c>
      <c r="E98" s="105" t="s">
        <v>16</v>
      </c>
      <c r="F98" s="106"/>
      <c r="G98" s="107">
        <v>2</v>
      </c>
      <c r="H98" s="108">
        <f t="shared" si="23"/>
        <v>0.66659999999999997</v>
      </c>
      <c r="I98" s="108">
        <f t="shared" si="23"/>
        <v>1.3331999999999999</v>
      </c>
      <c r="J98" s="108">
        <f t="shared" si="23"/>
        <v>2</v>
      </c>
      <c r="K98" s="107">
        <f t="shared" si="31"/>
        <v>2</v>
      </c>
      <c r="L98" s="107">
        <f t="shared" si="31"/>
        <v>2</v>
      </c>
      <c r="M98" s="107">
        <f t="shared" si="31"/>
        <v>2</v>
      </c>
      <c r="N98" s="107">
        <f t="shared" si="31"/>
        <v>2</v>
      </c>
      <c r="O98" s="107">
        <f t="shared" si="31"/>
        <v>2</v>
      </c>
      <c r="P98" s="107">
        <f t="shared" si="31"/>
        <v>2</v>
      </c>
      <c r="Q98" s="107">
        <f t="shared" si="31"/>
        <v>2</v>
      </c>
      <c r="R98" s="107">
        <f t="shared" si="31"/>
        <v>2</v>
      </c>
      <c r="S98" s="107">
        <f t="shared" si="31"/>
        <v>2</v>
      </c>
      <c r="T98" s="107">
        <f t="shared" si="31"/>
        <v>2</v>
      </c>
      <c r="U98" s="107">
        <f t="shared" si="31"/>
        <v>2</v>
      </c>
      <c r="V98" s="107">
        <f t="shared" si="31"/>
        <v>2</v>
      </c>
      <c r="W98" s="107">
        <f t="shared" si="31"/>
        <v>2</v>
      </c>
      <c r="X98" s="107">
        <f t="shared" si="31"/>
        <v>2</v>
      </c>
      <c r="Y98" s="107">
        <f t="shared" si="31"/>
        <v>2</v>
      </c>
      <c r="Z98" s="107">
        <f t="shared" si="31"/>
        <v>2</v>
      </c>
      <c r="AA98" s="107">
        <f t="shared" si="25"/>
        <v>2</v>
      </c>
      <c r="AB98" s="107">
        <f t="shared" si="25"/>
        <v>2</v>
      </c>
      <c r="AC98" s="107">
        <f t="shared" si="25"/>
        <v>2</v>
      </c>
      <c r="AD98" s="107">
        <f t="shared" si="25"/>
        <v>2</v>
      </c>
      <c r="AE98" s="107">
        <f t="shared" si="25"/>
        <v>2</v>
      </c>
      <c r="AF98" s="107">
        <f t="shared" si="25"/>
        <v>2</v>
      </c>
      <c r="AG98" s="107">
        <f t="shared" si="26"/>
        <v>2</v>
      </c>
      <c r="AH98" s="107">
        <f t="shared" si="27"/>
        <v>2</v>
      </c>
      <c r="AI98" s="107">
        <f t="shared" si="28"/>
        <v>2</v>
      </c>
      <c r="AJ98" s="107">
        <f t="shared" si="29"/>
        <v>2</v>
      </c>
      <c r="AK98" s="107">
        <f t="shared" si="30"/>
        <v>2</v>
      </c>
    </row>
    <row r="99" spans="2:37" ht="20.100000000000001" hidden="1" customHeight="1" outlineLevel="1" x14ac:dyDescent="0.25">
      <c r="B99" s="103">
        <v>13</v>
      </c>
      <c r="C99" s="185"/>
      <c r="D99" s="104" t="s">
        <v>20</v>
      </c>
      <c r="E99" s="105" t="s">
        <v>16</v>
      </c>
      <c r="F99" s="106"/>
      <c r="G99" s="107">
        <v>0</v>
      </c>
      <c r="H99" s="108">
        <f t="shared" si="23"/>
        <v>0</v>
      </c>
      <c r="I99" s="108">
        <f t="shared" si="23"/>
        <v>0</v>
      </c>
      <c r="J99" s="108">
        <f t="shared" si="23"/>
        <v>0</v>
      </c>
      <c r="K99" s="107">
        <f t="shared" si="31"/>
        <v>0</v>
      </c>
      <c r="L99" s="107">
        <f t="shared" si="31"/>
        <v>0</v>
      </c>
      <c r="M99" s="107">
        <f t="shared" si="31"/>
        <v>0</v>
      </c>
      <c r="N99" s="107">
        <f t="shared" si="31"/>
        <v>0</v>
      </c>
      <c r="O99" s="107">
        <f t="shared" si="31"/>
        <v>0</v>
      </c>
      <c r="P99" s="107">
        <f t="shared" si="31"/>
        <v>0</v>
      </c>
      <c r="Q99" s="107">
        <f t="shared" si="31"/>
        <v>0</v>
      </c>
      <c r="R99" s="107">
        <f t="shared" si="31"/>
        <v>0</v>
      </c>
      <c r="S99" s="107">
        <f t="shared" si="31"/>
        <v>0</v>
      </c>
      <c r="T99" s="107">
        <f t="shared" si="31"/>
        <v>0</v>
      </c>
      <c r="U99" s="107">
        <f t="shared" si="31"/>
        <v>0</v>
      </c>
      <c r="V99" s="107">
        <f t="shared" si="31"/>
        <v>0</v>
      </c>
      <c r="W99" s="107">
        <f t="shared" si="31"/>
        <v>0</v>
      </c>
      <c r="X99" s="107">
        <f t="shared" si="31"/>
        <v>0</v>
      </c>
      <c r="Y99" s="107">
        <f t="shared" si="31"/>
        <v>0</v>
      </c>
      <c r="Z99" s="107">
        <f t="shared" si="31"/>
        <v>0</v>
      </c>
      <c r="AA99" s="107">
        <f t="shared" si="25"/>
        <v>0</v>
      </c>
      <c r="AB99" s="107">
        <f t="shared" si="25"/>
        <v>0</v>
      </c>
      <c r="AC99" s="107">
        <f t="shared" si="25"/>
        <v>0</v>
      </c>
      <c r="AD99" s="107">
        <f t="shared" si="25"/>
        <v>0</v>
      </c>
      <c r="AE99" s="107">
        <f t="shared" si="25"/>
        <v>0</v>
      </c>
      <c r="AF99" s="107">
        <f t="shared" si="25"/>
        <v>0</v>
      </c>
      <c r="AG99" s="107">
        <f t="shared" si="26"/>
        <v>0</v>
      </c>
      <c r="AH99" s="107">
        <f t="shared" si="27"/>
        <v>0</v>
      </c>
      <c r="AI99" s="107">
        <f t="shared" si="28"/>
        <v>0</v>
      </c>
      <c r="AJ99" s="107">
        <f t="shared" si="29"/>
        <v>0</v>
      </c>
      <c r="AK99" s="107">
        <f t="shared" si="30"/>
        <v>0</v>
      </c>
    </row>
    <row r="100" spans="2:37" ht="20.100000000000001" hidden="1" customHeight="1" outlineLevel="1" thickBot="1" x14ac:dyDescent="0.3">
      <c r="B100" s="121">
        <v>14</v>
      </c>
      <c r="C100" s="188"/>
      <c r="D100" s="122" t="s">
        <v>40</v>
      </c>
      <c r="E100" s="123" t="s">
        <v>16</v>
      </c>
      <c r="F100" s="124"/>
      <c r="G100" s="125">
        <v>2</v>
      </c>
      <c r="H100" s="126">
        <f t="shared" si="23"/>
        <v>0.66659999999999997</v>
      </c>
      <c r="I100" s="126">
        <f t="shared" si="23"/>
        <v>1.3331999999999999</v>
      </c>
      <c r="J100" s="126">
        <f t="shared" si="23"/>
        <v>2</v>
      </c>
      <c r="K100" s="125">
        <f t="shared" si="31"/>
        <v>2</v>
      </c>
      <c r="L100" s="125">
        <f t="shared" si="31"/>
        <v>2</v>
      </c>
      <c r="M100" s="125">
        <f t="shared" si="31"/>
        <v>2</v>
      </c>
      <c r="N100" s="125">
        <f t="shared" si="31"/>
        <v>2</v>
      </c>
      <c r="O100" s="125">
        <f t="shared" si="31"/>
        <v>2</v>
      </c>
      <c r="P100" s="125">
        <f t="shared" si="31"/>
        <v>2</v>
      </c>
      <c r="Q100" s="125">
        <f t="shared" si="31"/>
        <v>2</v>
      </c>
      <c r="R100" s="125">
        <f t="shared" si="31"/>
        <v>2</v>
      </c>
      <c r="S100" s="125">
        <f t="shared" si="31"/>
        <v>2</v>
      </c>
      <c r="T100" s="125">
        <f t="shared" si="31"/>
        <v>2</v>
      </c>
      <c r="U100" s="125">
        <f t="shared" si="31"/>
        <v>2</v>
      </c>
      <c r="V100" s="125">
        <f t="shared" si="31"/>
        <v>2</v>
      </c>
      <c r="W100" s="125">
        <f t="shared" si="31"/>
        <v>2</v>
      </c>
      <c r="X100" s="125">
        <f t="shared" si="31"/>
        <v>2</v>
      </c>
      <c r="Y100" s="125">
        <f t="shared" si="31"/>
        <v>2</v>
      </c>
      <c r="Z100" s="125">
        <f t="shared" si="31"/>
        <v>2</v>
      </c>
      <c r="AA100" s="125">
        <f t="shared" si="25"/>
        <v>2</v>
      </c>
      <c r="AB100" s="125">
        <f t="shared" si="25"/>
        <v>2</v>
      </c>
      <c r="AC100" s="125">
        <f t="shared" si="25"/>
        <v>2</v>
      </c>
      <c r="AD100" s="125">
        <f t="shared" si="25"/>
        <v>2</v>
      </c>
      <c r="AE100" s="125">
        <f t="shared" si="25"/>
        <v>2</v>
      </c>
      <c r="AF100" s="125">
        <f t="shared" si="25"/>
        <v>2</v>
      </c>
      <c r="AG100" s="125">
        <f t="shared" si="26"/>
        <v>2</v>
      </c>
      <c r="AH100" s="125">
        <f t="shared" si="27"/>
        <v>2</v>
      </c>
      <c r="AI100" s="125">
        <f t="shared" si="28"/>
        <v>2</v>
      </c>
      <c r="AJ100" s="125">
        <f t="shared" si="29"/>
        <v>2</v>
      </c>
      <c r="AK100" s="125">
        <f t="shared" si="30"/>
        <v>2</v>
      </c>
    </row>
    <row r="101" spans="2:37" ht="20.100000000000001" hidden="1" customHeight="1" outlineLevel="1" x14ac:dyDescent="0.25">
      <c r="B101" s="127">
        <v>15</v>
      </c>
      <c r="C101" s="185" t="s">
        <v>119</v>
      </c>
      <c r="D101" s="128" t="s">
        <v>15</v>
      </c>
      <c r="E101" s="129" t="s">
        <v>16</v>
      </c>
      <c r="F101" s="130"/>
      <c r="G101" s="131">
        <v>29</v>
      </c>
      <c r="H101" s="132">
        <f t="shared" ref="H101:L106" si="32">$G101*H$18</f>
        <v>5.8000000000000007</v>
      </c>
      <c r="I101" s="132">
        <f t="shared" si="32"/>
        <v>11.600000000000001</v>
      </c>
      <c r="J101" s="132">
        <f t="shared" si="32"/>
        <v>17.399999999999999</v>
      </c>
      <c r="K101" s="132">
        <f t="shared" si="32"/>
        <v>23.200000000000003</v>
      </c>
      <c r="L101" s="132">
        <f t="shared" si="32"/>
        <v>29</v>
      </c>
      <c r="M101" s="131">
        <f>L101</f>
        <v>29</v>
      </c>
      <c r="N101" s="131">
        <f t="shared" si="31"/>
        <v>29</v>
      </c>
      <c r="O101" s="131">
        <f t="shared" si="31"/>
        <v>29</v>
      </c>
      <c r="P101" s="131">
        <f t="shared" si="31"/>
        <v>29</v>
      </c>
      <c r="Q101" s="131">
        <f t="shared" si="31"/>
        <v>29</v>
      </c>
      <c r="R101" s="131">
        <f t="shared" si="31"/>
        <v>29</v>
      </c>
      <c r="S101" s="131">
        <f t="shared" si="31"/>
        <v>29</v>
      </c>
      <c r="T101" s="131">
        <f t="shared" si="31"/>
        <v>29</v>
      </c>
      <c r="U101" s="131">
        <f t="shared" si="31"/>
        <v>29</v>
      </c>
      <c r="V101" s="131">
        <f t="shared" si="31"/>
        <v>29</v>
      </c>
      <c r="W101" s="131">
        <f t="shared" si="31"/>
        <v>29</v>
      </c>
      <c r="X101" s="131">
        <f t="shared" si="31"/>
        <v>29</v>
      </c>
      <c r="Y101" s="131">
        <f t="shared" si="31"/>
        <v>29</v>
      </c>
      <c r="Z101" s="131">
        <f t="shared" si="31"/>
        <v>29</v>
      </c>
      <c r="AA101" s="131">
        <f t="shared" si="25"/>
        <v>29</v>
      </c>
      <c r="AB101" s="131">
        <f t="shared" si="25"/>
        <v>29</v>
      </c>
      <c r="AC101" s="131">
        <f t="shared" si="25"/>
        <v>29</v>
      </c>
      <c r="AD101" s="131">
        <f t="shared" si="25"/>
        <v>29</v>
      </c>
      <c r="AE101" s="131">
        <f t="shared" si="25"/>
        <v>29</v>
      </c>
      <c r="AF101" s="131">
        <f t="shared" si="25"/>
        <v>29</v>
      </c>
      <c r="AG101" s="131">
        <f t="shared" si="26"/>
        <v>29</v>
      </c>
      <c r="AH101" s="131">
        <f t="shared" si="27"/>
        <v>29</v>
      </c>
      <c r="AI101" s="131">
        <f t="shared" si="28"/>
        <v>29</v>
      </c>
      <c r="AJ101" s="131">
        <f t="shared" si="29"/>
        <v>29</v>
      </c>
      <c r="AK101" s="131">
        <f t="shared" si="30"/>
        <v>29</v>
      </c>
    </row>
    <row r="102" spans="2:37" ht="20.100000000000001" hidden="1" customHeight="1" outlineLevel="1" x14ac:dyDescent="0.25">
      <c r="B102" s="103">
        <v>16</v>
      </c>
      <c r="C102" s="185"/>
      <c r="D102" s="104" t="s">
        <v>17</v>
      </c>
      <c r="E102" s="105" t="s">
        <v>16</v>
      </c>
      <c r="F102" s="106"/>
      <c r="G102" s="107">
        <v>11</v>
      </c>
      <c r="H102" s="108">
        <f t="shared" si="32"/>
        <v>2.2000000000000002</v>
      </c>
      <c r="I102" s="108">
        <f t="shared" si="32"/>
        <v>4.4000000000000004</v>
      </c>
      <c r="J102" s="108">
        <f t="shared" si="32"/>
        <v>6.6</v>
      </c>
      <c r="K102" s="108">
        <f t="shared" si="32"/>
        <v>8.8000000000000007</v>
      </c>
      <c r="L102" s="108">
        <f t="shared" si="32"/>
        <v>11</v>
      </c>
      <c r="M102" s="107">
        <f t="shared" ref="M102:AB106" si="33">L102</f>
        <v>11</v>
      </c>
      <c r="N102" s="107">
        <f t="shared" si="33"/>
        <v>11</v>
      </c>
      <c r="O102" s="107">
        <f t="shared" si="33"/>
        <v>11</v>
      </c>
      <c r="P102" s="107">
        <f t="shared" si="33"/>
        <v>11</v>
      </c>
      <c r="Q102" s="107">
        <f t="shared" si="33"/>
        <v>11</v>
      </c>
      <c r="R102" s="107">
        <f t="shared" si="33"/>
        <v>11</v>
      </c>
      <c r="S102" s="107">
        <f t="shared" si="33"/>
        <v>11</v>
      </c>
      <c r="T102" s="107">
        <f t="shared" si="33"/>
        <v>11</v>
      </c>
      <c r="U102" s="107">
        <f t="shared" si="33"/>
        <v>11</v>
      </c>
      <c r="V102" s="107">
        <f t="shared" si="33"/>
        <v>11</v>
      </c>
      <c r="W102" s="107">
        <f t="shared" si="33"/>
        <v>11</v>
      </c>
      <c r="X102" s="107">
        <f t="shared" si="33"/>
        <v>11</v>
      </c>
      <c r="Y102" s="107">
        <f t="shared" si="33"/>
        <v>11</v>
      </c>
      <c r="Z102" s="107">
        <f t="shared" si="33"/>
        <v>11</v>
      </c>
      <c r="AA102" s="107">
        <f t="shared" si="33"/>
        <v>11</v>
      </c>
      <c r="AB102" s="107">
        <f t="shared" si="33"/>
        <v>11</v>
      </c>
      <c r="AC102" s="107">
        <f t="shared" si="25"/>
        <v>11</v>
      </c>
      <c r="AD102" s="107">
        <f t="shared" si="25"/>
        <v>11</v>
      </c>
      <c r="AE102" s="107">
        <f t="shared" si="25"/>
        <v>11</v>
      </c>
      <c r="AF102" s="107">
        <f t="shared" si="25"/>
        <v>11</v>
      </c>
      <c r="AG102" s="107">
        <f t="shared" si="26"/>
        <v>11</v>
      </c>
      <c r="AH102" s="107">
        <f t="shared" si="27"/>
        <v>11</v>
      </c>
      <c r="AI102" s="107">
        <f t="shared" si="28"/>
        <v>11</v>
      </c>
      <c r="AJ102" s="107">
        <f t="shared" si="29"/>
        <v>11</v>
      </c>
      <c r="AK102" s="107">
        <f t="shared" si="30"/>
        <v>11</v>
      </c>
    </row>
    <row r="103" spans="2:37" ht="20.100000000000001" hidden="1" customHeight="1" outlineLevel="1" x14ac:dyDescent="0.25">
      <c r="B103" s="103">
        <v>17</v>
      </c>
      <c r="C103" s="185"/>
      <c r="D103" s="104" t="s">
        <v>18</v>
      </c>
      <c r="E103" s="105" t="s">
        <v>16</v>
      </c>
      <c r="F103" s="106"/>
      <c r="G103" s="107">
        <v>0</v>
      </c>
      <c r="H103" s="108">
        <f t="shared" si="32"/>
        <v>0</v>
      </c>
      <c r="I103" s="108">
        <f t="shared" si="32"/>
        <v>0</v>
      </c>
      <c r="J103" s="108">
        <f t="shared" si="32"/>
        <v>0</v>
      </c>
      <c r="K103" s="108">
        <f t="shared" si="32"/>
        <v>0</v>
      </c>
      <c r="L103" s="108">
        <f t="shared" si="32"/>
        <v>0</v>
      </c>
      <c r="M103" s="107">
        <f t="shared" si="33"/>
        <v>0</v>
      </c>
      <c r="N103" s="107">
        <f t="shared" si="33"/>
        <v>0</v>
      </c>
      <c r="O103" s="107">
        <f t="shared" si="33"/>
        <v>0</v>
      </c>
      <c r="P103" s="107">
        <f t="shared" si="33"/>
        <v>0</v>
      </c>
      <c r="Q103" s="107">
        <f t="shared" si="33"/>
        <v>0</v>
      </c>
      <c r="R103" s="107">
        <f t="shared" si="33"/>
        <v>0</v>
      </c>
      <c r="S103" s="107">
        <f t="shared" si="33"/>
        <v>0</v>
      </c>
      <c r="T103" s="107">
        <f t="shared" si="33"/>
        <v>0</v>
      </c>
      <c r="U103" s="107">
        <f t="shared" si="33"/>
        <v>0</v>
      </c>
      <c r="V103" s="107">
        <f t="shared" si="33"/>
        <v>0</v>
      </c>
      <c r="W103" s="107">
        <f t="shared" si="33"/>
        <v>0</v>
      </c>
      <c r="X103" s="107">
        <f t="shared" si="33"/>
        <v>0</v>
      </c>
      <c r="Y103" s="107">
        <f t="shared" si="33"/>
        <v>0</v>
      </c>
      <c r="Z103" s="107">
        <f t="shared" si="33"/>
        <v>0</v>
      </c>
      <c r="AA103" s="107">
        <f t="shared" si="33"/>
        <v>0</v>
      </c>
      <c r="AB103" s="107">
        <f t="shared" si="33"/>
        <v>0</v>
      </c>
      <c r="AC103" s="107">
        <f t="shared" ref="AC103:AF106" si="34">AB103</f>
        <v>0</v>
      </c>
      <c r="AD103" s="107">
        <f t="shared" si="34"/>
        <v>0</v>
      </c>
      <c r="AE103" s="107">
        <f t="shared" si="34"/>
        <v>0</v>
      </c>
      <c r="AF103" s="107">
        <f t="shared" si="34"/>
        <v>0</v>
      </c>
      <c r="AG103" s="107">
        <f t="shared" si="26"/>
        <v>0</v>
      </c>
      <c r="AH103" s="107">
        <f t="shared" si="27"/>
        <v>0</v>
      </c>
      <c r="AI103" s="107">
        <f t="shared" si="28"/>
        <v>0</v>
      </c>
      <c r="AJ103" s="107">
        <f t="shared" si="29"/>
        <v>0</v>
      </c>
      <c r="AK103" s="107">
        <f t="shared" si="30"/>
        <v>0</v>
      </c>
    </row>
    <row r="104" spans="2:37" ht="20.100000000000001" hidden="1" customHeight="1" outlineLevel="1" x14ac:dyDescent="0.25">
      <c r="B104" s="103">
        <v>18</v>
      </c>
      <c r="C104" s="185"/>
      <c r="D104" s="104" t="s">
        <v>19</v>
      </c>
      <c r="E104" s="105" t="s">
        <v>16</v>
      </c>
      <c r="F104" s="106"/>
      <c r="G104" s="107">
        <v>0</v>
      </c>
      <c r="H104" s="108">
        <f t="shared" si="32"/>
        <v>0</v>
      </c>
      <c r="I104" s="108">
        <f t="shared" si="32"/>
        <v>0</v>
      </c>
      <c r="J104" s="108">
        <f t="shared" si="32"/>
        <v>0</v>
      </c>
      <c r="K104" s="108">
        <f t="shared" si="32"/>
        <v>0</v>
      </c>
      <c r="L104" s="108">
        <f t="shared" si="32"/>
        <v>0</v>
      </c>
      <c r="M104" s="107">
        <f t="shared" si="33"/>
        <v>0</v>
      </c>
      <c r="N104" s="107">
        <f t="shared" si="33"/>
        <v>0</v>
      </c>
      <c r="O104" s="107">
        <f t="shared" si="33"/>
        <v>0</v>
      </c>
      <c r="P104" s="107">
        <f t="shared" si="33"/>
        <v>0</v>
      </c>
      <c r="Q104" s="107">
        <f t="shared" si="33"/>
        <v>0</v>
      </c>
      <c r="R104" s="107">
        <f t="shared" si="33"/>
        <v>0</v>
      </c>
      <c r="S104" s="107">
        <f t="shared" si="33"/>
        <v>0</v>
      </c>
      <c r="T104" s="107">
        <f t="shared" si="33"/>
        <v>0</v>
      </c>
      <c r="U104" s="107">
        <f t="shared" si="33"/>
        <v>0</v>
      </c>
      <c r="V104" s="107">
        <f t="shared" si="33"/>
        <v>0</v>
      </c>
      <c r="W104" s="107">
        <f t="shared" si="33"/>
        <v>0</v>
      </c>
      <c r="X104" s="107">
        <f t="shared" si="33"/>
        <v>0</v>
      </c>
      <c r="Y104" s="107">
        <f t="shared" si="33"/>
        <v>0</v>
      </c>
      <c r="Z104" s="107">
        <f t="shared" si="33"/>
        <v>0</v>
      </c>
      <c r="AA104" s="107">
        <f t="shared" si="33"/>
        <v>0</v>
      </c>
      <c r="AB104" s="107">
        <f t="shared" si="33"/>
        <v>0</v>
      </c>
      <c r="AC104" s="107">
        <f t="shared" si="34"/>
        <v>0</v>
      </c>
      <c r="AD104" s="107">
        <f t="shared" si="34"/>
        <v>0</v>
      </c>
      <c r="AE104" s="107">
        <f t="shared" si="34"/>
        <v>0</v>
      </c>
      <c r="AF104" s="107">
        <f t="shared" si="34"/>
        <v>0</v>
      </c>
      <c r="AG104" s="107">
        <f t="shared" si="26"/>
        <v>0</v>
      </c>
      <c r="AH104" s="107">
        <f t="shared" si="27"/>
        <v>0</v>
      </c>
      <c r="AI104" s="107">
        <f t="shared" si="28"/>
        <v>0</v>
      </c>
      <c r="AJ104" s="107">
        <f t="shared" si="29"/>
        <v>0</v>
      </c>
      <c r="AK104" s="107">
        <f t="shared" si="30"/>
        <v>0</v>
      </c>
    </row>
    <row r="105" spans="2:37" ht="20.100000000000001" hidden="1" customHeight="1" outlineLevel="1" x14ac:dyDescent="0.25">
      <c r="B105" s="103">
        <v>19</v>
      </c>
      <c r="C105" s="185"/>
      <c r="D105" s="104" t="s">
        <v>20</v>
      </c>
      <c r="E105" s="105" t="s">
        <v>16</v>
      </c>
      <c r="F105" s="106"/>
      <c r="G105" s="107">
        <v>0</v>
      </c>
      <c r="H105" s="108">
        <f t="shared" si="32"/>
        <v>0</v>
      </c>
      <c r="I105" s="108">
        <f t="shared" si="32"/>
        <v>0</v>
      </c>
      <c r="J105" s="108">
        <f t="shared" si="32"/>
        <v>0</v>
      </c>
      <c r="K105" s="108">
        <f t="shared" si="32"/>
        <v>0</v>
      </c>
      <c r="L105" s="108">
        <f t="shared" si="32"/>
        <v>0</v>
      </c>
      <c r="M105" s="107">
        <f t="shared" si="33"/>
        <v>0</v>
      </c>
      <c r="N105" s="107">
        <f t="shared" si="33"/>
        <v>0</v>
      </c>
      <c r="O105" s="107">
        <f t="shared" si="33"/>
        <v>0</v>
      </c>
      <c r="P105" s="107">
        <f t="shared" si="33"/>
        <v>0</v>
      </c>
      <c r="Q105" s="107">
        <f t="shared" si="33"/>
        <v>0</v>
      </c>
      <c r="R105" s="107">
        <f t="shared" si="33"/>
        <v>0</v>
      </c>
      <c r="S105" s="107">
        <f t="shared" si="33"/>
        <v>0</v>
      </c>
      <c r="T105" s="107">
        <f t="shared" si="33"/>
        <v>0</v>
      </c>
      <c r="U105" s="107">
        <f t="shared" si="33"/>
        <v>0</v>
      </c>
      <c r="V105" s="107">
        <f t="shared" si="33"/>
        <v>0</v>
      </c>
      <c r="W105" s="107">
        <f t="shared" si="33"/>
        <v>0</v>
      </c>
      <c r="X105" s="107">
        <f t="shared" si="33"/>
        <v>0</v>
      </c>
      <c r="Y105" s="107">
        <f t="shared" si="33"/>
        <v>0</v>
      </c>
      <c r="Z105" s="107">
        <f t="shared" si="33"/>
        <v>0</v>
      </c>
      <c r="AA105" s="107">
        <f t="shared" si="33"/>
        <v>0</v>
      </c>
      <c r="AB105" s="107">
        <f t="shared" si="33"/>
        <v>0</v>
      </c>
      <c r="AC105" s="107">
        <f t="shared" si="34"/>
        <v>0</v>
      </c>
      <c r="AD105" s="107">
        <f t="shared" si="34"/>
        <v>0</v>
      </c>
      <c r="AE105" s="107">
        <f t="shared" si="34"/>
        <v>0</v>
      </c>
      <c r="AF105" s="107">
        <f t="shared" si="34"/>
        <v>0</v>
      </c>
      <c r="AG105" s="107">
        <f t="shared" si="26"/>
        <v>0</v>
      </c>
      <c r="AH105" s="107">
        <f t="shared" si="27"/>
        <v>0</v>
      </c>
      <c r="AI105" s="107">
        <f t="shared" si="28"/>
        <v>0</v>
      </c>
      <c r="AJ105" s="107">
        <f t="shared" si="29"/>
        <v>0</v>
      </c>
      <c r="AK105" s="107">
        <f t="shared" si="30"/>
        <v>0</v>
      </c>
    </row>
    <row r="106" spans="2:37" ht="20.100000000000001" hidden="1" customHeight="1" outlineLevel="1" thickBot="1" x14ac:dyDescent="0.3">
      <c r="B106" s="103">
        <v>20</v>
      </c>
      <c r="C106" s="186"/>
      <c r="D106" s="104" t="s">
        <v>42</v>
      </c>
      <c r="E106" s="111" t="s">
        <v>16</v>
      </c>
      <c r="F106" s="106"/>
      <c r="G106" s="107">
        <v>0</v>
      </c>
      <c r="H106" s="108">
        <f t="shared" si="32"/>
        <v>0</v>
      </c>
      <c r="I106" s="108">
        <f t="shared" si="32"/>
        <v>0</v>
      </c>
      <c r="J106" s="108">
        <f t="shared" si="32"/>
        <v>0</v>
      </c>
      <c r="K106" s="108">
        <f t="shared" si="32"/>
        <v>0</v>
      </c>
      <c r="L106" s="108">
        <f t="shared" si="32"/>
        <v>0</v>
      </c>
      <c r="M106" s="107">
        <f t="shared" si="33"/>
        <v>0</v>
      </c>
      <c r="N106" s="107">
        <f t="shared" si="33"/>
        <v>0</v>
      </c>
      <c r="O106" s="107">
        <f t="shared" si="33"/>
        <v>0</v>
      </c>
      <c r="P106" s="107">
        <f t="shared" si="33"/>
        <v>0</v>
      </c>
      <c r="Q106" s="107">
        <f t="shared" si="33"/>
        <v>0</v>
      </c>
      <c r="R106" s="107">
        <f t="shared" si="33"/>
        <v>0</v>
      </c>
      <c r="S106" s="107">
        <f t="shared" si="33"/>
        <v>0</v>
      </c>
      <c r="T106" s="107">
        <f t="shared" si="33"/>
        <v>0</v>
      </c>
      <c r="U106" s="107">
        <f t="shared" si="33"/>
        <v>0</v>
      </c>
      <c r="V106" s="107">
        <f t="shared" si="33"/>
        <v>0</v>
      </c>
      <c r="W106" s="107">
        <f t="shared" si="33"/>
        <v>0</v>
      </c>
      <c r="X106" s="107">
        <f t="shared" si="33"/>
        <v>0</v>
      </c>
      <c r="Y106" s="107">
        <f t="shared" si="33"/>
        <v>0</v>
      </c>
      <c r="Z106" s="107">
        <f t="shared" si="33"/>
        <v>0</v>
      </c>
      <c r="AA106" s="107">
        <f t="shared" si="33"/>
        <v>0</v>
      </c>
      <c r="AB106" s="107">
        <f t="shared" si="33"/>
        <v>0</v>
      </c>
      <c r="AC106" s="107">
        <f t="shared" si="34"/>
        <v>0</v>
      </c>
      <c r="AD106" s="107">
        <f t="shared" si="34"/>
        <v>0</v>
      </c>
      <c r="AE106" s="107">
        <f t="shared" si="34"/>
        <v>0</v>
      </c>
      <c r="AF106" s="107">
        <f t="shared" si="34"/>
        <v>0</v>
      </c>
      <c r="AG106" s="107">
        <f t="shared" si="26"/>
        <v>0</v>
      </c>
      <c r="AH106" s="107">
        <f t="shared" si="27"/>
        <v>0</v>
      </c>
      <c r="AI106" s="107">
        <f t="shared" si="28"/>
        <v>0</v>
      </c>
      <c r="AJ106" s="107">
        <f t="shared" si="29"/>
        <v>0</v>
      </c>
      <c r="AK106" s="107">
        <f t="shared" si="30"/>
        <v>0</v>
      </c>
    </row>
    <row r="107" spans="2:37" ht="20.100000000000001" hidden="1" customHeight="1" outlineLevel="1" x14ac:dyDescent="0.25">
      <c r="D107" s="91"/>
      <c r="E107" s="133" t="s">
        <v>9</v>
      </c>
      <c r="F107" s="134"/>
      <c r="G107" s="134">
        <f t="shared" ref="G107:AF107" si="35">SUM(G87:G106)</f>
        <v>97</v>
      </c>
      <c r="H107" s="134">
        <f t="shared" si="35"/>
        <v>26.998100000000001</v>
      </c>
      <c r="I107" s="134">
        <f t="shared" si="35"/>
        <v>53.996200000000002</v>
      </c>
      <c r="J107" s="134">
        <f t="shared" si="35"/>
        <v>81</v>
      </c>
      <c r="K107" s="134">
        <f t="shared" si="35"/>
        <v>89</v>
      </c>
      <c r="L107" s="134">
        <f t="shared" si="35"/>
        <v>97</v>
      </c>
      <c r="M107" s="134">
        <f t="shared" si="35"/>
        <v>97</v>
      </c>
      <c r="N107" s="134">
        <f t="shared" si="35"/>
        <v>97</v>
      </c>
      <c r="O107" s="134">
        <f t="shared" si="35"/>
        <v>97</v>
      </c>
      <c r="P107" s="134">
        <f t="shared" si="35"/>
        <v>97</v>
      </c>
      <c r="Q107" s="134">
        <f t="shared" si="35"/>
        <v>97</v>
      </c>
      <c r="R107" s="134">
        <f t="shared" si="35"/>
        <v>97</v>
      </c>
      <c r="S107" s="134">
        <f t="shared" si="35"/>
        <v>97</v>
      </c>
      <c r="T107" s="134">
        <f t="shared" si="35"/>
        <v>97</v>
      </c>
      <c r="U107" s="134">
        <f t="shared" si="35"/>
        <v>97</v>
      </c>
      <c r="V107" s="134">
        <f t="shared" si="35"/>
        <v>97</v>
      </c>
      <c r="W107" s="134">
        <f t="shared" si="35"/>
        <v>97</v>
      </c>
      <c r="X107" s="134">
        <f t="shared" si="35"/>
        <v>97</v>
      </c>
      <c r="Y107" s="134">
        <f t="shared" si="35"/>
        <v>97</v>
      </c>
      <c r="Z107" s="134">
        <f t="shared" si="35"/>
        <v>97</v>
      </c>
      <c r="AA107" s="134">
        <f t="shared" si="35"/>
        <v>97</v>
      </c>
      <c r="AB107" s="134">
        <f t="shared" si="35"/>
        <v>97</v>
      </c>
      <c r="AC107" s="134">
        <f t="shared" si="35"/>
        <v>97</v>
      </c>
      <c r="AD107" s="134">
        <f t="shared" si="35"/>
        <v>97</v>
      </c>
      <c r="AE107" s="134">
        <f t="shared" si="35"/>
        <v>97</v>
      </c>
      <c r="AF107" s="134">
        <f t="shared" si="35"/>
        <v>97</v>
      </c>
      <c r="AG107" s="134">
        <f t="shared" ref="AG107:AK107" si="36">SUM(AG87:AG106)</f>
        <v>97</v>
      </c>
      <c r="AH107" s="134">
        <f t="shared" si="36"/>
        <v>97</v>
      </c>
      <c r="AI107" s="134">
        <f t="shared" si="36"/>
        <v>97</v>
      </c>
      <c r="AJ107" s="134">
        <f t="shared" si="36"/>
        <v>97</v>
      </c>
      <c r="AK107" s="134">
        <f t="shared" si="36"/>
        <v>97</v>
      </c>
    </row>
    <row r="108" spans="2:37" ht="20.100000000000001" customHeight="1" collapsed="1" x14ac:dyDescent="0.25"/>
    <row r="109" spans="2:37" ht="20.100000000000001" customHeight="1" x14ac:dyDescent="0.25">
      <c r="B109" s="87" t="s">
        <v>146</v>
      </c>
      <c r="D109" s="5"/>
      <c r="E109" s="5"/>
      <c r="F109" s="5"/>
      <c r="G109" s="5"/>
    </row>
    <row r="110" spans="2:37" ht="20.100000000000001" hidden="1" customHeight="1" outlineLevel="1" x14ac:dyDescent="0.25">
      <c r="B110" s="94"/>
      <c r="D110" s="5"/>
      <c r="E110" s="5"/>
      <c r="F110" s="5"/>
      <c r="G110" s="5"/>
      <c r="L110" s="91" t="s">
        <v>134</v>
      </c>
      <c r="Q110" s="91" t="s">
        <v>135</v>
      </c>
      <c r="R110" s="91"/>
      <c r="V110" s="91" t="s">
        <v>136</v>
      </c>
      <c r="W110" s="91"/>
      <c r="AA110" s="91" t="s">
        <v>157</v>
      </c>
      <c r="AB110" s="91"/>
      <c r="AF110" s="91" t="s">
        <v>168</v>
      </c>
      <c r="AG110" s="91"/>
    </row>
    <row r="111" spans="2:37" ht="20.100000000000001" hidden="1" customHeight="1" outlineLevel="1" x14ac:dyDescent="0.25">
      <c r="B111" s="197" t="s">
        <v>147</v>
      </c>
      <c r="C111" s="198"/>
      <c r="D111" s="198"/>
      <c r="E111" s="198"/>
      <c r="F111" s="199"/>
      <c r="G111" s="97"/>
      <c r="H111" s="86" t="s">
        <v>38</v>
      </c>
      <c r="I111" s="86"/>
      <c r="J111" s="86"/>
      <c r="K111" s="98"/>
      <c r="L111" s="99"/>
      <c r="M111" s="182" t="s">
        <v>138</v>
      </c>
      <c r="N111" s="182"/>
      <c r="O111" s="182"/>
      <c r="P111" s="182"/>
      <c r="Q111" s="182"/>
      <c r="R111" s="182" t="s">
        <v>139</v>
      </c>
      <c r="S111" s="182"/>
      <c r="T111" s="182"/>
      <c r="U111" s="182"/>
      <c r="V111" s="182"/>
      <c r="W111" s="182" t="s">
        <v>140</v>
      </c>
      <c r="X111" s="182"/>
      <c r="Y111" s="182"/>
      <c r="Z111" s="182"/>
      <c r="AA111" s="182"/>
      <c r="AB111" s="182" t="s">
        <v>141</v>
      </c>
      <c r="AC111" s="182"/>
      <c r="AD111" s="182"/>
      <c r="AE111" s="182"/>
      <c r="AF111" s="182"/>
      <c r="AG111" s="182" t="s">
        <v>169</v>
      </c>
      <c r="AH111" s="182"/>
      <c r="AI111" s="182"/>
      <c r="AJ111" s="182"/>
      <c r="AK111" s="182"/>
    </row>
    <row r="112" spans="2:37" ht="20.100000000000001" hidden="1" customHeight="1" outlineLevel="1" x14ac:dyDescent="0.25">
      <c r="B112" s="192" t="s">
        <v>10</v>
      </c>
      <c r="C112" s="192" t="s">
        <v>11</v>
      </c>
      <c r="D112" s="192" t="s">
        <v>12</v>
      </c>
      <c r="E112" s="192" t="s">
        <v>13</v>
      </c>
      <c r="F112" s="194"/>
      <c r="G112" s="194" t="s">
        <v>142</v>
      </c>
      <c r="H112" s="97" t="s">
        <v>46</v>
      </c>
      <c r="I112" s="101" t="s">
        <v>47</v>
      </c>
      <c r="J112" s="101" t="s">
        <v>48</v>
      </c>
      <c r="K112" s="101" t="s">
        <v>49</v>
      </c>
      <c r="L112" s="101" t="s">
        <v>50</v>
      </c>
      <c r="M112" s="101" t="s">
        <v>51</v>
      </c>
      <c r="N112" s="101" t="s">
        <v>52</v>
      </c>
      <c r="O112" s="101" t="s">
        <v>53</v>
      </c>
      <c r="P112" s="101" t="s">
        <v>54</v>
      </c>
      <c r="Q112" s="101" t="s">
        <v>55</v>
      </c>
      <c r="R112" s="101" t="s">
        <v>56</v>
      </c>
      <c r="S112" s="101" t="s">
        <v>57</v>
      </c>
      <c r="T112" s="101" t="s">
        <v>58</v>
      </c>
      <c r="U112" s="101" t="s">
        <v>59</v>
      </c>
      <c r="V112" s="101" t="s">
        <v>60</v>
      </c>
      <c r="W112" s="101" t="s">
        <v>61</v>
      </c>
      <c r="X112" s="101" t="s">
        <v>62</v>
      </c>
      <c r="Y112" s="101" t="s">
        <v>63</v>
      </c>
      <c r="Z112" s="101" t="s">
        <v>64</v>
      </c>
      <c r="AA112" s="101" t="s">
        <v>65</v>
      </c>
      <c r="AB112" s="101" t="s">
        <v>66</v>
      </c>
      <c r="AC112" s="101" t="s">
        <v>67</v>
      </c>
      <c r="AD112" s="101" t="s">
        <v>116</v>
      </c>
      <c r="AE112" s="101" t="s">
        <v>117</v>
      </c>
      <c r="AF112" s="101" t="s">
        <v>118</v>
      </c>
      <c r="AG112" s="173" t="s">
        <v>163</v>
      </c>
      <c r="AH112" s="173" t="s">
        <v>164</v>
      </c>
      <c r="AI112" s="173" t="s">
        <v>165</v>
      </c>
      <c r="AJ112" s="173" t="s">
        <v>166</v>
      </c>
      <c r="AK112" s="173" t="s">
        <v>167</v>
      </c>
    </row>
    <row r="113" spans="2:37" ht="20.100000000000001" hidden="1" customHeight="1" outlineLevel="1" x14ac:dyDescent="0.25">
      <c r="B113" s="192"/>
      <c r="C113" s="192"/>
      <c r="D113" s="192"/>
      <c r="E113" s="192"/>
      <c r="F113" s="195"/>
      <c r="G113" s="195"/>
      <c r="H113" s="90">
        <v>44742</v>
      </c>
      <c r="I113" s="102">
        <v>45107</v>
      </c>
      <c r="J113" s="102">
        <v>45473</v>
      </c>
      <c r="K113" s="90">
        <v>45838</v>
      </c>
      <c r="L113" s="102">
        <v>46203</v>
      </c>
      <c r="M113" s="102">
        <v>46568</v>
      </c>
      <c r="N113" s="90">
        <v>46934</v>
      </c>
      <c r="O113" s="102">
        <v>47299</v>
      </c>
      <c r="P113" s="102">
        <v>47664</v>
      </c>
      <c r="Q113" s="90">
        <v>48029</v>
      </c>
      <c r="R113" s="102">
        <v>48395</v>
      </c>
      <c r="S113" s="102">
        <v>48760</v>
      </c>
      <c r="T113" s="90">
        <v>49125</v>
      </c>
      <c r="U113" s="102">
        <v>49490</v>
      </c>
      <c r="V113" s="102">
        <v>49856</v>
      </c>
      <c r="W113" s="90">
        <v>50221</v>
      </c>
      <c r="X113" s="102">
        <v>50586</v>
      </c>
      <c r="Y113" s="102">
        <v>50951</v>
      </c>
      <c r="Z113" s="90">
        <v>51317</v>
      </c>
      <c r="AA113" s="102">
        <v>51682</v>
      </c>
      <c r="AB113" s="102">
        <v>52047</v>
      </c>
      <c r="AC113" s="90">
        <v>52412</v>
      </c>
      <c r="AD113" s="90">
        <v>52778</v>
      </c>
      <c r="AE113" s="90">
        <v>53143</v>
      </c>
      <c r="AF113" s="90">
        <v>53508</v>
      </c>
      <c r="AG113" s="102">
        <v>53873</v>
      </c>
      <c r="AH113" s="90">
        <v>54239</v>
      </c>
      <c r="AI113" s="90">
        <v>54604</v>
      </c>
      <c r="AJ113" s="90">
        <v>54969</v>
      </c>
      <c r="AK113" s="90">
        <v>55334</v>
      </c>
    </row>
    <row r="114" spans="2:37" ht="20.100000000000001" hidden="1" customHeight="1" outlineLevel="1" x14ac:dyDescent="0.25">
      <c r="B114" s="192"/>
      <c r="C114" s="192"/>
      <c r="D114" s="192"/>
      <c r="E114" s="192"/>
      <c r="F114" s="196"/>
      <c r="G114" s="196"/>
      <c r="H114" s="97" t="s">
        <v>143</v>
      </c>
      <c r="I114" s="97" t="s">
        <v>143</v>
      </c>
      <c r="J114" s="97" t="s">
        <v>143</v>
      </c>
      <c r="K114" s="97" t="s">
        <v>143</v>
      </c>
      <c r="L114" s="97" t="s">
        <v>143</v>
      </c>
      <c r="M114" s="97" t="s">
        <v>143</v>
      </c>
      <c r="N114" s="97" t="s">
        <v>143</v>
      </c>
      <c r="O114" s="97" t="s">
        <v>143</v>
      </c>
      <c r="P114" s="97" t="s">
        <v>143</v>
      </c>
      <c r="Q114" s="97" t="s">
        <v>143</v>
      </c>
      <c r="R114" s="97" t="s">
        <v>143</v>
      </c>
      <c r="S114" s="97" t="s">
        <v>143</v>
      </c>
      <c r="T114" s="97" t="s">
        <v>143</v>
      </c>
      <c r="U114" s="97" t="s">
        <v>143</v>
      </c>
      <c r="V114" s="97" t="s">
        <v>143</v>
      </c>
      <c r="W114" s="97" t="s">
        <v>143</v>
      </c>
      <c r="X114" s="97" t="s">
        <v>143</v>
      </c>
      <c r="Y114" s="97" t="s">
        <v>143</v>
      </c>
      <c r="Z114" s="97" t="s">
        <v>143</v>
      </c>
      <c r="AA114" s="97" t="s">
        <v>143</v>
      </c>
      <c r="AB114" s="97" t="s">
        <v>143</v>
      </c>
      <c r="AC114" s="97" t="s">
        <v>143</v>
      </c>
      <c r="AD114" s="97" t="s">
        <v>143</v>
      </c>
      <c r="AE114" s="97" t="s">
        <v>143</v>
      </c>
      <c r="AF114" s="97" t="s">
        <v>143</v>
      </c>
      <c r="AG114" s="166" t="s">
        <v>143</v>
      </c>
      <c r="AH114" s="166" t="s">
        <v>143</v>
      </c>
      <c r="AI114" s="166" t="s">
        <v>143</v>
      </c>
      <c r="AJ114" s="166" t="s">
        <v>143</v>
      </c>
      <c r="AK114" s="166" t="s">
        <v>143</v>
      </c>
    </row>
    <row r="115" spans="2:37" ht="20.100000000000001" hidden="1" customHeight="1" outlineLevel="1" x14ac:dyDescent="0.25">
      <c r="B115" s="103">
        <v>1</v>
      </c>
      <c r="C115" s="184" t="s">
        <v>14</v>
      </c>
      <c r="D115" s="104" t="s">
        <v>15</v>
      </c>
      <c r="E115" s="105" t="s">
        <v>16</v>
      </c>
      <c r="F115" s="106"/>
      <c r="G115" s="107">
        <v>8</v>
      </c>
      <c r="H115" s="108">
        <f t="shared" ref="H115:J128" si="37">$G115*H$17</f>
        <v>2.6663999999999999</v>
      </c>
      <c r="I115" s="108">
        <f t="shared" si="37"/>
        <v>5.3327999999999998</v>
      </c>
      <c r="J115" s="108">
        <f t="shared" si="37"/>
        <v>8</v>
      </c>
      <c r="K115" s="107">
        <f>J115</f>
        <v>8</v>
      </c>
      <c r="L115" s="107">
        <f t="shared" ref="L115:AA115" si="38">K115</f>
        <v>8</v>
      </c>
      <c r="M115" s="107">
        <f t="shared" si="38"/>
        <v>8</v>
      </c>
      <c r="N115" s="107">
        <f t="shared" si="38"/>
        <v>8</v>
      </c>
      <c r="O115" s="107">
        <f t="shared" si="38"/>
        <v>8</v>
      </c>
      <c r="P115" s="107">
        <f t="shared" si="38"/>
        <v>8</v>
      </c>
      <c r="Q115" s="107">
        <f t="shared" si="38"/>
        <v>8</v>
      </c>
      <c r="R115" s="107">
        <f t="shared" si="38"/>
        <v>8</v>
      </c>
      <c r="S115" s="107">
        <f t="shared" si="38"/>
        <v>8</v>
      </c>
      <c r="T115" s="107">
        <f t="shared" si="38"/>
        <v>8</v>
      </c>
      <c r="U115" s="107">
        <f t="shared" si="38"/>
        <v>8</v>
      </c>
      <c r="V115" s="107">
        <f t="shared" si="38"/>
        <v>8</v>
      </c>
      <c r="W115" s="107">
        <f t="shared" si="38"/>
        <v>8</v>
      </c>
      <c r="X115" s="107">
        <f t="shared" si="38"/>
        <v>8</v>
      </c>
      <c r="Y115" s="107">
        <f t="shared" si="38"/>
        <v>8</v>
      </c>
      <c r="Z115" s="107">
        <f t="shared" si="38"/>
        <v>8</v>
      </c>
      <c r="AA115" s="107">
        <f t="shared" si="38"/>
        <v>8</v>
      </c>
      <c r="AB115" s="107">
        <f t="shared" ref="AA115:AF130" si="39">AA115</f>
        <v>8</v>
      </c>
      <c r="AC115" s="107">
        <f t="shared" si="39"/>
        <v>8</v>
      </c>
      <c r="AD115" s="107">
        <f t="shared" si="39"/>
        <v>8</v>
      </c>
      <c r="AE115" s="107">
        <f t="shared" si="39"/>
        <v>8</v>
      </c>
      <c r="AF115" s="107">
        <f t="shared" si="39"/>
        <v>8</v>
      </c>
      <c r="AG115" s="107">
        <f t="shared" ref="AG115:AG134" si="40">AF115</f>
        <v>8</v>
      </c>
      <c r="AH115" s="107">
        <f t="shared" ref="AH115:AH134" si="41">AG115</f>
        <v>8</v>
      </c>
      <c r="AI115" s="107">
        <f t="shared" ref="AI115:AI134" si="42">AH115</f>
        <v>8</v>
      </c>
      <c r="AJ115" s="107">
        <f t="shared" ref="AJ115:AJ134" si="43">AI115</f>
        <v>8</v>
      </c>
      <c r="AK115" s="107">
        <f t="shared" ref="AK115:AK134" si="44">AJ115</f>
        <v>8</v>
      </c>
    </row>
    <row r="116" spans="2:37" ht="20.100000000000001" hidden="1" customHeight="1" outlineLevel="1" x14ac:dyDescent="0.25">
      <c r="B116" s="103">
        <v>2</v>
      </c>
      <c r="C116" s="185"/>
      <c r="D116" s="104" t="s">
        <v>17</v>
      </c>
      <c r="E116" s="105" t="s">
        <v>16</v>
      </c>
      <c r="F116" s="106"/>
      <c r="G116" s="107">
        <v>6</v>
      </c>
      <c r="H116" s="108">
        <f t="shared" si="37"/>
        <v>1.9998</v>
      </c>
      <c r="I116" s="108">
        <f t="shared" si="37"/>
        <v>3.9996</v>
      </c>
      <c r="J116" s="108">
        <f t="shared" si="37"/>
        <v>6</v>
      </c>
      <c r="K116" s="107">
        <f t="shared" ref="K116:Z129" si="45">J116</f>
        <v>6</v>
      </c>
      <c r="L116" s="107">
        <f t="shared" si="45"/>
        <v>6</v>
      </c>
      <c r="M116" s="107">
        <f t="shared" si="45"/>
        <v>6</v>
      </c>
      <c r="N116" s="107">
        <f t="shared" si="45"/>
        <v>6</v>
      </c>
      <c r="O116" s="107">
        <f t="shared" si="45"/>
        <v>6</v>
      </c>
      <c r="P116" s="107">
        <f t="shared" si="45"/>
        <v>6</v>
      </c>
      <c r="Q116" s="107">
        <f t="shared" si="45"/>
        <v>6</v>
      </c>
      <c r="R116" s="107">
        <f t="shared" si="45"/>
        <v>6</v>
      </c>
      <c r="S116" s="107">
        <f t="shared" si="45"/>
        <v>6</v>
      </c>
      <c r="T116" s="107">
        <f t="shared" si="45"/>
        <v>6</v>
      </c>
      <c r="U116" s="107">
        <f t="shared" si="45"/>
        <v>6</v>
      </c>
      <c r="V116" s="107">
        <f t="shared" si="45"/>
        <v>6</v>
      </c>
      <c r="W116" s="107">
        <f t="shared" si="45"/>
        <v>6</v>
      </c>
      <c r="X116" s="107">
        <f t="shared" si="45"/>
        <v>6</v>
      </c>
      <c r="Y116" s="107">
        <f t="shared" si="45"/>
        <v>6</v>
      </c>
      <c r="Z116" s="107">
        <f t="shared" si="45"/>
        <v>6</v>
      </c>
      <c r="AA116" s="107">
        <f t="shared" si="39"/>
        <v>6</v>
      </c>
      <c r="AB116" s="107">
        <f t="shared" si="39"/>
        <v>6</v>
      </c>
      <c r="AC116" s="107">
        <f t="shared" si="39"/>
        <v>6</v>
      </c>
      <c r="AD116" s="107">
        <f t="shared" si="39"/>
        <v>6</v>
      </c>
      <c r="AE116" s="107">
        <f t="shared" si="39"/>
        <v>6</v>
      </c>
      <c r="AF116" s="107">
        <f t="shared" si="39"/>
        <v>6</v>
      </c>
      <c r="AG116" s="107">
        <f t="shared" si="40"/>
        <v>6</v>
      </c>
      <c r="AH116" s="107">
        <f t="shared" si="41"/>
        <v>6</v>
      </c>
      <c r="AI116" s="107">
        <f t="shared" si="42"/>
        <v>6</v>
      </c>
      <c r="AJ116" s="107">
        <f t="shared" si="43"/>
        <v>6</v>
      </c>
      <c r="AK116" s="107">
        <f t="shared" si="44"/>
        <v>6</v>
      </c>
    </row>
    <row r="117" spans="2:37" ht="20.100000000000001" hidden="1" customHeight="1" outlineLevel="1" x14ac:dyDescent="0.25">
      <c r="B117" s="103">
        <v>3</v>
      </c>
      <c r="C117" s="185"/>
      <c r="D117" s="104" t="s">
        <v>18</v>
      </c>
      <c r="E117" s="105" t="s">
        <v>16</v>
      </c>
      <c r="F117" s="106"/>
      <c r="G117" s="107">
        <v>13</v>
      </c>
      <c r="H117" s="108">
        <f t="shared" si="37"/>
        <v>4.3328999999999995</v>
      </c>
      <c r="I117" s="108">
        <f t="shared" si="37"/>
        <v>8.6657999999999991</v>
      </c>
      <c r="J117" s="108">
        <f t="shared" si="37"/>
        <v>13</v>
      </c>
      <c r="K117" s="107">
        <f t="shared" si="45"/>
        <v>13</v>
      </c>
      <c r="L117" s="107">
        <f t="shared" si="45"/>
        <v>13</v>
      </c>
      <c r="M117" s="107">
        <f t="shared" si="45"/>
        <v>13</v>
      </c>
      <c r="N117" s="107">
        <f t="shared" si="45"/>
        <v>13</v>
      </c>
      <c r="O117" s="107">
        <f t="shared" si="45"/>
        <v>13</v>
      </c>
      <c r="P117" s="107">
        <f t="shared" si="45"/>
        <v>13</v>
      </c>
      <c r="Q117" s="107">
        <f t="shared" si="45"/>
        <v>13</v>
      </c>
      <c r="R117" s="107">
        <f t="shared" si="45"/>
        <v>13</v>
      </c>
      <c r="S117" s="107">
        <f t="shared" si="45"/>
        <v>13</v>
      </c>
      <c r="T117" s="107">
        <f t="shared" si="45"/>
        <v>13</v>
      </c>
      <c r="U117" s="107">
        <f t="shared" si="45"/>
        <v>13</v>
      </c>
      <c r="V117" s="107">
        <f t="shared" si="45"/>
        <v>13</v>
      </c>
      <c r="W117" s="107">
        <f t="shared" si="45"/>
        <v>13</v>
      </c>
      <c r="X117" s="107">
        <f t="shared" si="45"/>
        <v>13</v>
      </c>
      <c r="Y117" s="107">
        <f t="shared" si="45"/>
        <v>13</v>
      </c>
      <c r="Z117" s="107">
        <f t="shared" si="45"/>
        <v>13</v>
      </c>
      <c r="AA117" s="107">
        <f t="shared" si="39"/>
        <v>13</v>
      </c>
      <c r="AB117" s="107">
        <f t="shared" si="39"/>
        <v>13</v>
      </c>
      <c r="AC117" s="107">
        <f t="shared" si="39"/>
        <v>13</v>
      </c>
      <c r="AD117" s="107">
        <f t="shared" si="39"/>
        <v>13</v>
      </c>
      <c r="AE117" s="107">
        <f t="shared" si="39"/>
        <v>13</v>
      </c>
      <c r="AF117" s="107">
        <f t="shared" si="39"/>
        <v>13</v>
      </c>
      <c r="AG117" s="107">
        <f t="shared" si="40"/>
        <v>13</v>
      </c>
      <c r="AH117" s="107">
        <f t="shared" si="41"/>
        <v>13</v>
      </c>
      <c r="AI117" s="107">
        <f t="shared" si="42"/>
        <v>13</v>
      </c>
      <c r="AJ117" s="107">
        <f t="shared" si="43"/>
        <v>13</v>
      </c>
      <c r="AK117" s="107">
        <f t="shared" si="44"/>
        <v>13</v>
      </c>
    </row>
    <row r="118" spans="2:37" ht="20.100000000000001" hidden="1" customHeight="1" outlineLevel="1" x14ac:dyDescent="0.25">
      <c r="B118" s="103">
        <v>4</v>
      </c>
      <c r="C118" s="185"/>
      <c r="D118" s="104" t="s">
        <v>19</v>
      </c>
      <c r="E118" s="105" t="s">
        <v>16</v>
      </c>
      <c r="F118" s="106"/>
      <c r="G118" s="107">
        <v>0</v>
      </c>
      <c r="H118" s="108">
        <f t="shared" si="37"/>
        <v>0</v>
      </c>
      <c r="I118" s="108">
        <f t="shared" si="37"/>
        <v>0</v>
      </c>
      <c r="J118" s="108">
        <f t="shared" si="37"/>
        <v>0</v>
      </c>
      <c r="K118" s="107">
        <f t="shared" si="45"/>
        <v>0</v>
      </c>
      <c r="L118" s="107">
        <f t="shared" si="45"/>
        <v>0</v>
      </c>
      <c r="M118" s="107">
        <f t="shared" si="45"/>
        <v>0</v>
      </c>
      <c r="N118" s="107">
        <f t="shared" si="45"/>
        <v>0</v>
      </c>
      <c r="O118" s="107">
        <f t="shared" si="45"/>
        <v>0</v>
      </c>
      <c r="P118" s="107">
        <f t="shared" si="45"/>
        <v>0</v>
      </c>
      <c r="Q118" s="107">
        <f t="shared" si="45"/>
        <v>0</v>
      </c>
      <c r="R118" s="107">
        <f t="shared" si="45"/>
        <v>0</v>
      </c>
      <c r="S118" s="107">
        <f t="shared" si="45"/>
        <v>0</v>
      </c>
      <c r="T118" s="107">
        <f t="shared" si="45"/>
        <v>0</v>
      </c>
      <c r="U118" s="107">
        <f t="shared" si="45"/>
        <v>0</v>
      </c>
      <c r="V118" s="107">
        <f t="shared" si="45"/>
        <v>0</v>
      </c>
      <c r="W118" s="107">
        <f t="shared" si="45"/>
        <v>0</v>
      </c>
      <c r="X118" s="107">
        <f t="shared" si="45"/>
        <v>0</v>
      </c>
      <c r="Y118" s="107">
        <f t="shared" si="45"/>
        <v>0</v>
      </c>
      <c r="Z118" s="107">
        <f t="shared" si="45"/>
        <v>0</v>
      </c>
      <c r="AA118" s="107">
        <f t="shared" si="39"/>
        <v>0</v>
      </c>
      <c r="AB118" s="107">
        <f t="shared" si="39"/>
        <v>0</v>
      </c>
      <c r="AC118" s="107">
        <f t="shared" si="39"/>
        <v>0</v>
      </c>
      <c r="AD118" s="107">
        <f t="shared" si="39"/>
        <v>0</v>
      </c>
      <c r="AE118" s="107">
        <f t="shared" si="39"/>
        <v>0</v>
      </c>
      <c r="AF118" s="107">
        <f t="shared" si="39"/>
        <v>0</v>
      </c>
      <c r="AG118" s="107">
        <f t="shared" si="40"/>
        <v>0</v>
      </c>
      <c r="AH118" s="107">
        <f t="shared" si="41"/>
        <v>0</v>
      </c>
      <c r="AI118" s="107">
        <f t="shared" si="42"/>
        <v>0</v>
      </c>
      <c r="AJ118" s="107">
        <f t="shared" si="43"/>
        <v>0</v>
      </c>
      <c r="AK118" s="107">
        <f t="shared" si="44"/>
        <v>0</v>
      </c>
    </row>
    <row r="119" spans="2:37" ht="20.100000000000001" hidden="1" customHeight="1" outlineLevel="1" x14ac:dyDescent="0.25">
      <c r="B119" s="103">
        <v>5</v>
      </c>
      <c r="C119" s="185"/>
      <c r="D119" s="104" t="s">
        <v>20</v>
      </c>
      <c r="E119" s="105" t="s">
        <v>16</v>
      </c>
      <c r="F119" s="106"/>
      <c r="G119" s="107">
        <v>0</v>
      </c>
      <c r="H119" s="108">
        <f t="shared" si="37"/>
        <v>0</v>
      </c>
      <c r="I119" s="108">
        <f t="shared" si="37"/>
        <v>0</v>
      </c>
      <c r="J119" s="108">
        <f t="shared" si="37"/>
        <v>0</v>
      </c>
      <c r="K119" s="107">
        <f t="shared" si="45"/>
        <v>0</v>
      </c>
      <c r="L119" s="107">
        <f t="shared" si="45"/>
        <v>0</v>
      </c>
      <c r="M119" s="107">
        <f t="shared" si="45"/>
        <v>0</v>
      </c>
      <c r="N119" s="107">
        <f t="shared" si="45"/>
        <v>0</v>
      </c>
      <c r="O119" s="107">
        <f t="shared" si="45"/>
        <v>0</v>
      </c>
      <c r="P119" s="107">
        <f t="shared" si="45"/>
        <v>0</v>
      </c>
      <c r="Q119" s="107">
        <f t="shared" si="45"/>
        <v>0</v>
      </c>
      <c r="R119" s="107">
        <f t="shared" si="45"/>
        <v>0</v>
      </c>
      <c r="S119" s="107">
        <f t="shared" si="45"/>
        <v>0</v>
      </c>
      <c r="T119" s="107">
        <f t="shared" si="45"/>
        <v>0</v>
      </c>
      <c r="U119" s="107">
        <f t="shared" si="45"/>
        <v>0</v>
      </c>
      <c r="V119" s="107">
        <f t="shared" si="45"/>
        <v>0</v>
      </c>
      <c r="W119" s="107">
        <f t="shared" si="45"/>
        <v>0</v>
      </c>
      <c r="X119" s="107">
        <f t="shared" si="45"/>
        <v>0</v>
      </c>
      <c r="Y119" s="107">
        <f t="shared" si="45"/>
        <v>0</v>
      </c>
      <c r="Z119" s="107">
        <f t="shared" si="45"/>
        <v>0</v>
      </c>
      <c r="AA119" s="107">
        <f t="shared" si="39"/>
        <v>0</v>
      </c>
      <c r="AB119" s="107">
        <f t="shared" si="39"/>
        <v>0</v>
      </c>
      <c r="AC119" s="107">
        <f t="shared" si="39"/>
        <v>0</v>
      </c>
      <c r="AD119" s="107">
        <f t="shared" si="39"/>
        <v>0</v>
      </c>
      <c r="AE119" s="107">
        <f t="shared" si="39"/>
        <v>0</v>
      </c>
      <c r="AF119" s="107">
        <f t="shared" si="39"/>
        <v>0</v>
      </c>
      <c r="AG119" s="107">
        <f t="shared" si="40"/>
        <v>0</v>
      </c>
      <c r="AH119" s="107">
        <f t="shared" si="41"/>
        <v>0</v>
      </c>
      <c r="AI119" s="107">
        <f t="shared" si="42"/>
        <v>0</v>
      </c>
      <c r="AJ119" s="107">
        <f t="shared" si="43"/>
        <v>0</v>
      </c>
      <c r="AK119" s="107">
        <f t="shared" si="44"/>
        <v>0</v>
      </c>
    </row>
    <row r="120" spans="2:37" ht="20.100000000000001" hidden="1" customHeight="1" outlineLevel="1" x14ac:dyDescent="0.25">
      <c r="B120" s="103">
        <v>6</v>
      </c>
      <c r="C120" s="185"/>
      <c r="D120" s="104" t="s">
        <v>40</v>
      </c>
      <c r="E120" s="105" t="s">
        <v>16</v>
      </c>
      <c r="F120" s="106"/>
      <c r="G120" s="107">
        <v>2</v>
      </c>
      <c r="H120" s="108">
        <f t="shared" si="37"/>
        <v>0.66659999999999997</v>
      </c>
      <c r="I120" s="108">
        <f t="shared" si="37"/>
        <v>1.3331999999999999</v>
      </c>
      <c r="J120" s="108">
        <f t="shared" si="37"/>
        <v>2</v>
      </c>
      <c r="K120" s="107">
        <f t="shared" si="45"/>
        <v>2</v>
      </c>
      <c r="L120" s="107">
        <f t="shared" si="45"/>
        <v>2</v>
      </c>
      <c r="M120" s="107">
        <f t="shared" si="45"/>
        <v>2</v>
      </c>
      <c r="N120" s="107">
        <f t="shared" si="45"/>
        <v>2</v>
      </c>
      <c r="O120" s="107">
        <f t="shared" si="45"/>
        <v>2</v>
      </c>
      <c r="P120" s="107">
        <f t="shared" si="45"/>
        <v>2</v>
      </c>
      <c r="Q120" s="107">
        <f t="shared" si="45"/>
        <v>2</v>
      </c>
      <c r="R120" s="107">
        <f t="shared" si="45"/>
        <v>2</v>
      </c>
      <c r="S120" s="107">
        <f t="shared" si="45"/>
        <v>2</v>
      </c>
      <c r="T120" s="107">
        <f t="shared" si="45"/>
        <v>2</v>
      </c>
      <c r="U120" s="107">
        <f t="shared" si="45"/>
        <v>2</v>
      </c>
      <c r="V120" s="107">
        <f t="shared" si="45"/>
        <v>2</v>
      </c>
      <c r="W120" s="107">
        <f t="shared" si="45"/>
        <v>2</v>
      </c>
      <c r="X120" s="107">
        <f t="shared" si="45"/>
        <v>2</v>
      </c>
      <c r="Y120" s="107">
        <f t="shared" si="45"/>
        <v>2</v>
      </c>
      <c r="Z120" s="107">
        <f t="shared" si="45"/>
        <v>2</v>
      </c>
      <c r="AA120" s="107">
        <f t="shared" si="39"/>
        <v>2</v>
      </c>
      <c r="AB120" s="107">
        <f t="shared" si="39"/>
        <v>2</v>
      </c>
      <c r="AC120" s="107">
        <f t="shared" si="39"/>
        <v>2</v>
      </c>
      <c r="AD120" s="107">
        <f t="shared" si="39"/>
        <v>2</v>
      </c>
      <c r="AE120" s="107">
        <f t="shared" si="39"/>
        <v>2</v>
      </c>
      <c r="AF120" s="107">
        <f t="shared" si="39"/>
        <v>2</v>
      </c>
      <c r="AG120" s="107">
        <f t="shared" si="40"/>
        <v>2</v>
      </c>
      <c r="AH120" s="107">
        <f t="shared" si="41"/>
        <v>2</v>
      </c>
      <c r="AI120" s="107">
        <f t="shared" si="42"/>
        <v>2</v>
      </c>
      <c r="AJ120" s="107">
        <f t="shared" si="43"/>
        <v>2</v>
      </c>
      <c r="AK120" s="107">
        <f t="shared" si="44"/>
        <v>2</v>
      </c>
    </row>
    <row r="121" spans="2:37" ht="20.100000000000001" hidden="1" customHeight="1" outlineLevel="1" x14ac:dyDescent="0.25">
      <c r="B121" s="103">
        <v>7</v>
      </c>
      <c r="C121" s="185"/>
      <c r="D121" s="104" t="s">
        <v>41</v>
      </c>
      <c r="E121" s="105" t="s">
        <v>16</v>
      </c>
      <c r="F121" s="106"/>
      <c r="G121" s="107">
        <v>0</v>
      </c>
      <c r="H121" s="108">
        <f t="shared" si="37"/>
        <v>0</v>
      </c>
      <c r="I121" s="108">
        <f t="shared" si="37"/>
        <v>0</v>
      </c>
      <c r="J121" s="108">
        <f t="shared" si="37"/>
        <v>0</v>
      </c>
      <c r="K121" s="107">
        <f t="shared" si="45"/>
        <v>0</v>
      </c>
      <c r="L121" s="107">
        <f t="shared" si="45"/>
        <v>0</v>
      </c>
      <c r="M121" s="107">
        <f t="shared" si="45"/>
        <v>0</v>
      </c>
      <c r="N121" s="107">
        <f t="shared" si="45"/>
        <v>0</v>
      </c>
      <c r="O121" s="107">
        <f t="shared" si="45"/>
        <v>0</v>
      </c>
      <c r="P121" s="107">
        <f t="shared" si="45"/>
        <v>0</v>
      </c>
      <c r="Q121" s="107">
        <f t="shared" si="45"/>
        <v>0</v>
      </c>
      <c r="R121" s="107">
        <f t="shared" si="45"/>
        <v>0</v>
      </c>
      <c r="S121" s="107">
        <f t="shared" si="45"/>
        <v>0</v>
      </c>
      <c r="T121" s="107">
        <f t="shared" si="45"/>
        <v>0</v>
      </c>
      <c r="U121" s="107">
        <f t="shared" si="45"/>
        <v>0</v>
      </c>
      <c r="V121" s="107">
        <f t="shared" si="45"/>
        <v>0</v>
      </c>
      <c r="W121" s="107">
        <f t="shared" si="45"/>
        <v>0</v>
      </c>
      <c r="X121" s="107">
        <f t="shared" si="45"/>
        <v>0</v>
      </c>
      <c r="Y121" s="107">
        <f t="shared" si="45"/>
        <v>0</v>
      </c>
      <c r="Z121" s="107">
        <f t="shared" si="45"/>
        <v>0</v>
      </c>
      <c r="AA121" s="107">
        <f t="shared" si="39"/>
        <v>0</v>
      </c>
      <c r="AB121" s="107">
        <f t="shared" si="39"/>
        <v>0</v>
      </c>
      <c r="AC121" s="107">
        <f t="shared" si="39"/>
        <v>0</v>
      </c>
      <c r="AD121" s="107">
        <f t="shared" si="39"/>
        <v>0</v>
      </c>
      <c r="AE121" s="107">
        <f t="shared" si="39"/>
        <v>0</v>
      </c>
      <c r="AF121" s="107">
        <f t="shared" si="39"/>
        <v>0</v>
      </c>
      <c r="AG121" s="107">
        <f t="shared" si="40"/>
        <v>0</v>
      </c>
      <c r="AH121" s="107">
        <f t="shared" si="41"/>
        <v>0</v>
      </c>
      <c r="AI121" s="107">
        <f t="shared" si="42"/>
        <v>0</v>
      </c>
      <c r="AJ121" s="107">
        <f t="shared" si="43"/>
        <v>0</v>
      </c>
      <c r="AK121" s="107">
        <f t="shared" si="44"/>
        <v>0</v>
      </c>
    </row>
    <row r="122" spans="2:37" ht="20.100000000000001" hidden="1" customHeight="1" outlineLevel="1" thickBot="1" x14ac:dyDescent="0.3">
      <c r="B122" s="109">
        <v>8</v>
      </c>
      <c r="C122" s="185"/>
      <c r="D122" s="110" t="s">
        <v>42</v>
      </c>
      <c r="E122" s="111" t="s">
        <v>16</v>
      </c>
      <c r="F122" s="112"/>
      <c r="G122" s="113">
        <v>0</v>
      </c>
      <c r="H122" s="114">
        <f t="shared" si="37"/>
        <v>0</v>
      </c>
      <c r="I122" s="114">
        <f t="shared" si="37"/>
        <v>0</v>
      </c>
      <c r="J122" s="114">
        <f t="shared" si="37"/>
        <v>0</v>
      </c>
      <c r="K122" s="113">
        <f t="shared" si="45"/>
        <v>0</v>
      </c>
      <c r="L122" s="113">
        <f t="shared" si="45"/>
        <v>0</v>
      </c>
      <c r="M122" s="113">
        <f t="shared" si="45"/>
        <v>0</v>
      </c>
      <c r="N122" s="113">
        <f t="shared" si="45"/>
        <v>0</v>
      </c>
      <c r="O122" s="113">
        <f t="shared" si="45"/>
        <v>0</v>
      </c>
      <c r="P122" s="113">
        <f t="shared" si="45"/>
        <v>0</v>
      </c>
      <c r="Q122" s="113">
        <f t="shared" si="45"/>
        <v>0</v>
      </c>
      <c r="R122" s="113">
        <f t="shared" si="45"/>
        <v>0</v>
      </c>
      <c r="S122" s="113">
        <f t="shared" si="45"/>
        <v>0</v>
      </c>
      <c r="T122" s="113">
        <f t="shared" si="45"/>
        <v>0</v>
      </c>
      <c r="U122" s="113">
        <f t="shared" si="45"/>
        <v>0</v>
      </c>
      <c r="V122" s="113">
        <f t="shared" si="45"/>
        <v>0</v>
      </c>
      <c r="W122" s="113">
        <f t="shared" si="45"/>
        <v>0</v>
      </c>
      <c r="X122" s="113">
        <f t="shared" si="45"/>
        <v>0</v>
      </c>
      <c r="Y122" s="113">
        <f t="shared" si="45"/>
        <v>0</v>
      </c>
      <c r="Z122" s="113">
        <f t="shared" si="45"/>
        <v>0</v>
      </c>
      <c r="AA122" s="113">
        <f t="shared" si="39"/>
        <v>0</v>
      </c>
      <c r="AB122" s="113">
        <f t="shared" si="39"/>
        <v>0</v>
      </c>
      <c r="AC122" s="113">
        <f t="shared" si="39"/>
        <v>0</v>
      </c>
      <c r="AD122" s="113">
        <f t="shared" si="39"/>
        <v>0</v>
      </c>
      <c r="AE122" s="113">
        <f t="shared" si="39"/>
        <v>0</v>
      </c>
      <c r="AF122" s="113">
        <f t="shared" si="39"/>
        <v>0</v>
      </c>
      <c r="AG122" s="113">
        <f t="shared" si="40"/>
        <v>0</v>
      </c>
      <c r="AH122" s="113">
        <f t="shared" si="41"/>
        <v>0</v>
      </c>
      <c r="AI122" s="113">
        <f t="shared" si="42"/>
        <v>0</v>
      </c>
      <c r="AJ122" s="113">
        <f t="shared" si="43"/>
        <v>0</v>
      </c>
      <c r="AK122" s="113">
        <f t="shared" si="44"/>
        <v>0</v>
      </c>
    </row>
    <row r="123" spans="2:37" ht="20.100000000000001" hidden="1" customHeight="1" outlineLevel="1" x14ac:dyDescent="0.25">
      <c r="B123" s="115">
        <v>9</v>
      </c>
      <c r="C123" s="187" t="s">
        <v>21</v>
      </c>
      <c r="D123" s="116" t="s">
        <v>15</v>
      </c>
      <c r="E123" s="117" t="s">
        <v>16</v>
      </c>
      <c r="F123" s="118"/>
      <c r="G123" s="119">
        <v>2</v>
      </c>
      <c r="H123" s="120">
        <f t="shared" si="37"/>
        <v>0.66659999999999997</v>
      </c>
      <c r="I123" s="120">
        <f t="shared" si="37"/>
        <v>1.3331999999999999</v>
      </c>
      <c r="J123" s="120">
        <f t="shared" si="37"/>
        <v>2</v>
      </c>
      <c r="K123" s="119">
        <f t="shared" si="45"/>
        <v>2</v>
      </c>
      <c r="L123" s="119">
        <f t="shared" si="45"/>
        <v>2</v>
      </c>
      <c r="M123" s="119">
        <f t="shared" si="45"/>
        <v>2</v>
      </c>
      <c r="N123" s="119">
        <f t="shared" si="45"/>
        <v>2</v>
      </c>
      <c r="O123" s="119">
        <f t="shared" si="45"/>
        <v>2</v>
      </c>
      <c r="P123" s="119">
        <f t="shared" si="45"/>
        <v>2</v>
      </c>
      <c r="Q123" s="119">
        <f t="shared" si="45"/>
        <v>2</v>
      </c>
      <c r="R123" s="119">
        <f t="shared" si="45"/>
        <v>2</v>
      </c>
      <c r="S123" s="119">
        <f t="shared" si="45"/>
        <v>2</v>
      </c>
      <c r="T123" s="119">
        <f t="shared" si="45"/>
        <v>2</v>
      </c>
      <c r="U123" s="119">
        <f t="shared" si="45"/>
        <v>2</v>
      </c>
      <c r="V123" s="119">
        <f t="shared" si="45"/>
        <v>2</v>
      </c>
      <c r="W123" s="119">
        <f t="shared" si="45"/>
        <v>2</v>
      </c>
      <c r="X123" s="119">
        <f t="shared" si="45"/>
        <v>2</v>
      </c>
      <c r="Y123" s="119">
        <f t="shared" si="45"/>
        <v>2</v>
      </c>
      <c r="Z123" s="119">
        <f t="shared" si="45"/>
        <v>2</v>
      </c>
      <c r="AA123" s="119">
        <f t="shared" si="39"/>
        <v>2</v>
      </c>
      <c r="AB123" s="119">
        <f t="shared" si="39"/>
        <v>2</v>
      </c>
      <c r="AC123" s="119">
        <f t="shared" si="39"/>
        <v>2</v>
      </c>
      <c r="AD123" s="119">
        <f t="shared" si="39"/>
        <v>2</v>
      </c>
      <c r="AE123" s="119">
        <f t="shared" si="39"/>
        <v>2</v>
      </c>
      <c r="AF123" s="119">
        <f t="shared" si="39"/>
        <v>2</v>
      </c>
      <c r="AG123" s="119">
        <f t="shared" si="40"/>
        <v>2</v>
      </c>
      <c r="AH123" s="119">
        <f t="shared" si="41"/>
        <v>2</v>
      </c>
      <c r="AI123" s="119">
        <f t="shared" si="42"/>
        <v>2</v>
      </c>
      <c r="AJ123" s="119">
        <f t="shared" si="43"/>
        <v>2</v>
      </c>
      <c r="AK123" s="119">
        <f t="shared" si="44"/>
        <v>2</v>
      </c>
    </row>
    <row r="124" spans="2:37" ht="20.100000000000001" hidden="1" customHeight="1" outlineLevel="1" x14ac:dyDescent="0.25">
      <c r="B124" s="103">
        <v>10</v>
      </c>
      <c r="C124" s="185"/>
      <c r="D124" s="104" t="s">
        <v>17</v>
      </c>
      <c r="E124" s="105" t="s">
        <v>16</v>
      </c>
      <c r="F124" s="106"/>
      <c r="G124" s="107">
        <v>3</v>
      </c>
      <c r="H124" s="108">
        <f t="shared" si="37"/>
        <v>0.99990000000000001</v>
      </c>
      <c r="I124" s="108">
        <f t="shared" si="37"/>
        <v>1.9998</v>
      </c>
      <c r="J124" s="108">
        <f t="shared" si="37"/>
        <v>3</v>
      </c>
      <c r="K124" s="107">
        <f t="shared" si="45"/>
        <v>3</v>
      </c>
      <c r="L124" s="107">
        <f t="shared" si="45"/>
        <v>3</v>
      </c>
      <c r="M124" s="107">
        <f t="shared" si="45"/>
        <v>3</v>
      </c>
      <c r="N124" s="107">
        <f t="shared" si="45"/>
        <v>3</v>
      </c>
      <c r="O124" s="107">
        <f t="shared" si="45"/>
        <v>3</v>
      </c>
      <c r="P124" s="107">
        <f t="shared" si="45"/>
        <v>3</v>
      </c>
      <c r="Q124" s="107">
        <f t="shared" si="45"/>
        <v>3</v>
      </c>
      <c r="R124" s="107">
        <f t="shared" si="45"/>
        <v>3</v>
      </c>
      <c r="S124" s="107">
        <f t="shared" si="45"/>
        <v>3</v>
      </c>
      <c r="T124" s="107">
        <f t="shared" si="45"/>
        <v>3</v>
      </c>
      <c r="U124" s="107">
        <f t="shared" si="45"/>
        <v>3</v>
      </c>
      <c r="V124" s="107">
        <f t="shared" si="45"/>
        <v>3</v>
      </c>
      <c r="W124" s="107">
        <f t="shared" si="45"/>
        <v>3</v>
      </c>
      <c r="X124" s="107">
        <f t="shared" si="45"/>
        <v>3</v>
      </c>
      <c r="Y124" s="107">
        <f t="shared" si="45"/>
        <v>3</v>
      </c>
      <c r="Z124" s="107">
        <f t="shared" si="45"/>
        <v>3</v>
      </c>
      <c r="AA124" s="107">
        <f t="shared" si="39"/>
        <v>3</v>
      </c>
      <c r="AB124" s="107">
        <f t="shared" si="39"/>
        <v>3</v>
      </c>
      <c r="AC124" s="107">
        <f t="shared" si="39"/>
        <v>3</v>
      </c>
      <c r="AD124" s="107">
        <f t="shared" si="39"/>
        <v>3</v>
      </c>
      <c r="AE124" s="107">
        <f t="shared" si="39"/>
        <v>3</v>
      </c>
      <c r="AF124" s="107">
        <f t="shared" si="39"/>
        <v>3</v>
      </c>
      <c r="AG124" s="107">
        <f t="shared" si="40"/>
        <v>3</v>
      </c>
      <c r="AH124" s="107">
        <f t="shared" si="41"/>
        <v>3</v>
      </c>
      <c r="AI124" s="107">
        <f t="shared" si="42"/>
        <v>3</v>
      </c>
      <c r="AJ124" s="107">
        <f t="shared" si="43"/>
        <v>3</v>
      </c>
      <c r="AK124" s="107">
        <f t="shared" si="44"/>
        <v>3</v>
      </c>
    </row>
    <row r="125" spans="2:37" ht="20.100000000000001" hidden="1" customHeight="1" outlineLevel="1" x14ac:dyDescent="0.25">
      <c r="B125" s="103">
        <v>11</v>
      </c>
      <c r="C125" s="185"/>
      <c r="D125" s="104" t="s">
        <v>18</v>
      </c>
      <c r="E125" s="105" t="s">
        <v>16</v>
      </c>
      <c r="F125" s="106"/>
      <c r="G125" s="107">
        <v>7</v>
      </c>
      <c r="H125" s="108">
        <f t="shared" si="37"/>
        <v>2.3331</v>
      </c>
      <c r="I125" s="108">
        <f t="shared" si="37"/>
        <v>4.6661999999999999</v>
      </c>
      <c r="J125" s="108">
        <f t="shared" si="37"/>
        <v>7</v>
      </c>
      <c r="K125" s="107">
        <f t="shared" si="45"/>
        <v>7</v>
      </c>
      <c r="L125" s="107">
        <f t="shared" si="45"/>
        <v>7</v>
      </c>
      <c r="M125" s="107">
        <f t="shared" si="45"/>
        <v>7</v>
      </c>
      <c r="N125" s="107">
        <f t="shared" si="45"/>
        <v>7</v>
      </c>
      <c r="O125" s="107">
        <f t="shared" si="45"/>
        <v>7</v>
      </c>
      <c r="P125" s="107">
        <f t="shared" si="45"/>
        <v>7</v>
      </c>
      <c r="Q125" s="107">
        <f t="shared" si="45"/>
        <v>7</v>
      </c>
      <c r="R125" s="107">
        <f t="shared" si="45"/>
        <v>7</v>
      </c>
      <c r="S125" s="107">
        <f t="shared" si="45"/>
        <v>7</v>
      </c>
      <c r="T125" s="107">
        <f t="shared" si="45"/>
        <v>7</v>
      </c>
      <c r="U125" s="107">
        <f t="shared" si="45"/>
        <v>7</v>
      </c>
      <c r="V125" s="107">
        <f t="shared" si="45"/>
        <v>7</v>
      </c>
      <c r="W125" s="107">
        <f t="shared" si="45"/>
        <v>7</v>
      </c>
      <c r="X125" s="107">
        <f t="shared" si="45"/>
        <v>7</v>
      </c>
      <c r="Y125" s="107">
        <f t="shared" si="45"/>
        <v>7</v>
      </c>
      <c r="Z125" s="107">
        <f t="shared" si="45"/>
        <v>7</v>
      </c>
      <c r="AA125" s="107">
        <f t="shared" si="39"/>
        <v>7</v>
      </c>
      <c r="AB125" s="107">
        <f t="shared" si="39"/>
        <v>7</v>
      </c>
      <c r="AC125" s="107">
        <f t="shared" si="39"/>
        <v>7</v>
      </c>
      <c r="AD125" s="107">
        <f t="shared" si="39"/>
        <v>7</v>
      </c>
      <c r="AE125" s="107">
        <f t="shared" si="39"/>
        <v>7</v>
      </c>
      <c r="AF125" s="107">
        <f t="shared" si="39"/>
        <v>7</v>
      </c>
      <c r="AG125" s="107">
        <f t="shared" si="40"/>
        <v>7</v>
      </c>
      <c r="AH125" s="107">
        <f t="shared" si="41"/>
        <v>7</v>
      </c>
      <c r="AI125" s="107">
        <f t="shared" si="42"/>
        <v>7</v>
      </c>
      <c r="AJ125" s="107">
        <f t="shared" si="43"/>
        <v>7</v>
      </c>
      <c r="AK125" s="107">
        <f t="shared" si="44"/>
        <v>7</v>
      </c>
    </row>
    <row r="126" spans="2:37" ht="20.100000000000001" hidden="1" customHeight="1" outlineLevel="1" x14ac:dyDescent="0.25">
      <c r="B126" s="103">
        <v>12</v>
      </c>
      <c r="C126" s="185"/>
      <c r="D126" s="104" t="s">
        <v>19</v>
      </c>
      <c r="E126" s="105" t="s">
        <v>16</v>
      </c>
      <c r="F126" s="106"/>
      <c r="G126" s="107">
        <v>0</v>
      </c>
      <c r="H126" s="108">
        <f t="shared" si="37"/>
        <v>0</v>
      </c>
      <c r="I126" s="108">
        <f t="shared" si="37"/>
        <v>0</v>
      </c>
      <c r="J126" s="108">
        <f t="shared" si="37"/>
        <v>0</v>
      </c>
      <c r="K126" s="107">
        <f t="shared" si="45"/>
        <v>0</v>
      </c>
      <c r="L126" s="107">
        <f t="shared" si="45"/>
        <v>0</v>
      </c>
      <c r="M126" s="107">
        <f t="shared" si="45"/>
        <v>0</v>
      </c>
      <c r="N126" s="107">
        <f t="shared" si="45"/>
        <v>0</v>
      </c>
      <c r="O126" s="107">
        <f t="shared" si="45"/>
        <v>0</v>
      </c>
      <c r="P126" s="107">
        <f t="shared" si="45"/>
        <v>0</v>
      </c>
      <c r="Q126" s="107">
        <f t="shared" si="45"/>
        <v>0</v>
      </c>
      <c r="R126" s="107">
        <f t="shared" si="45"/>
        <v>0</v>
      </c>
      <c r="S126" s="107">
        <f t="shared" si="45"/>
        <v>0</v>
      </c>
      <c r="T126" s="107">
        <f t="shared" si="45"/>
        <v>0</v>
      </c>
      <c r="U126" s="107">
        <f t="shared" si="45"/>
        <v>0</v>
      </c>
      <c r="V126" s="107">
        <f t="shared" si="45"/>
        <v>0</v>
      </c>
      <c r="W126" s="107">
        <f t="shared" si="45"/>
        <v>0</v>
      </c>
      <c r="X126" s="107">
        <f t="shared" si="45"/>
        <v>0</v>
      </c>
      <c r="Y126" s="107">
        <f t="shared" si="45"/>
        <v>0</v>
      </c>
      <c r="Z126" s="107">
        <f t="shared" si="45"/>
        <v>0</v>
      </c>
      <c r="AA126" s="107">
        <f t="shared" si="39"/>
        <v>0</v>
      </c>
      <c r="AB126" s="107">
        <f t="shared" si="39"/>
        <v>0</v>
      </c>
      <c r="AC126" s="107">
        <f t="shared" si="39"/>
        <v>0</v>
      </c>
      <c r="AD126" s="107">
        <f t="shared" si="39"/>
        <v>0</v>
      </c>
      <c r="AE126" s="107">
        <f t="shared" si="39"/>
        <v>0</v>
      </c>
      <c r="AF126" s="107">
        <f t="shared" si="39"/>
        <v>0</v>
      </c>
      <c r="AG126" s="107">
        <f t="shared" si="40"/>
        <v>0</v>
      </c>
      <c r="AH126" s="107">
        <f t="shared" si="41"/>
        <v>0</v>
      </c>
      <c r="AI126" s="107">
        <f t="shared" si="42"/>
        <v>0</v>
      </c>
      <c r="AJ126" s="107">
        <f t="shared" si="43"/>
        <v>0</v>
      </c>
      <c r="AK126" s="107">
        <f t="shared" si="44"/>
        <v>0</v>
      </c>
    </row>
    <row r="127" spans="2:37" ht="20.100000000000001" hidden="1" customHeight="1" outlineLevel="1" x14ac:dyDescent="0.25">
      <c r="B127" s="103">
        <v>13</v>
      </c>
      <c r="C127" s="185"/>
      <c r="D127" s="104" t="s">
        <v>20</v>
      </c>
      <c r="E127" s="105" t="s">
        <v>16</v>
      </c>
      <c r="F127" s="106"/>
      <c r="G127" s="107">
        <v>0</v>
      </c>
      <c r="H127" s="108">
        <f t="shared" si="37"/>
        <v>0</v>
      </c>
      <c r="I127" s="108">
        <f t="shared" si="37"/>
        <v>0</v>
      </c>
      <c r="J127" s="108">
        <f t="shared" si="37"/>
        <v>0</v>
      </c>
      <c r="K127" s="107">
        <f t="shared" si="45"/>
        <v>0</v>
      </c>
      <c r="L127" s="107">
        <f t="shared" si="45"/>
        <v>0</v>
      </c>
      <c r="M127" s="107">
        <f t="shared" si="45"/>
        <v>0</v>
      </c>
      <c r="N127" s="107">
        <f t="shared" si="45"/>
        <v>0</v>
      </c>
      <c r="O127" s="107">
        <f t="shared" si="45"/>
        <v>0</v>
      </c>
      <c r="P127" s="107">
        <f t="shared" si="45"/>
        <v>0</v>
      </c>
      <c r="Q127" s="107">
        <f t="shared" si="45"/>
        <v>0</v>
      </c>
      <c r="R127" s="107">
        <f t="shared" si="45"/>
        <v>0</v>
      </c>
      <c r="S127" s="107">
        <f t="shared" si="45"/>
        <v>0</v>
      </c>
      <c r="T127" s="107">
        <f t="shared" si="45"/>
        <v>0</v>
      </c>
      <c r="U127" s="107">
        <f t="shared" si="45"/>
        <v>0</v>
      </c>
      <c r="V127" s="107">
        <f t="shared" si="45"/>
        <v>0</v>
      </c>
      <c r="W127" s="107">
        <f t="shared" si="45"/>
        <v>0</v>
      </c>
      <c r="X127" s="107">
        <f t="shared" si="45"/>
        <v>0</v>
      </c>
      <c r="Y127" s="107">
        <f t="shared" si="45"/>
        <v>0</v>
      </c>
      <c r="Z127" s="107">
        <f t="shared" si="45"/>
        <v>0</v>
      </c>
      <c r="AA127" s="107">
        <f t="shared" si="39"/>
        <v>0</v>
      </c>
      <c r="AB127" s="107">
        <f t="shared" si="39"/>
        <v>0</v>
      </c>
      <c r="AC127" s="107">
        <f t="shared" si="39"/>
        <v>0</v>
      </c>
      <c r="AD127" s="107">
        <f t="shared" si="39"/>
        <v>0</v>
      </c>
      <c r="AE127" s="107">
        <f t="shared" si="39"/>
        <v>0</v>
      </c>
      <c r="AF127" s="107">
        <f t="shared" si="39"/>
        <v>0</v>
      </c>
      <c r="AG127" s="107">
        <f t="shared" si="40"/>
        <v>0</v>
      </c>
      <c r="AH127" s="107">
        <f t="shared" si="41"/>
        <v>0</v>
      </c>
      <c r="AI127" s="107">
        <f t="shared" si="42"/>
        <v>0</v>
      </c>
      <c r="AJ127" s="107">
        <f t="shared" si="43"/>
        <v>0</v>
      </c>
      <c r="AK127" s="107">
        <f t="shared" si="44"/>
        <v>0</v>
      </c>
    </row>
    <row r="128" spans="2:37" ht="20.100000000000001" hidden="1" customHeight="1" outlineLevel="1" thickBot="1" x14ac:dyDescent="0.3">
      <c r="B128" s="121">
        <v>14</v>
      </c>
      <c r="C128" s="188"/>
      <c r="D128" s="122" t="s">
        <v>40</v>
      </c>
      <c r="E128" s="123" t="s">
        <v>16</v>
      </c>
      <c r="F128" s="124"/>
      <c r="G128" s="125">
        <v>2</v>
      </c>
      <c r="H128" s="126">
        <f t="shared" si="37"/>
        <v>0.66659999999999997</v>
      </c>
      <c r="I128" s="126">
        <f t="shared" si="37"/>
        <v>1.3331999999999999</v>
      </c>
      <c r="J128" s="126">
        <f t="shared" si="37"/>
        <v>2</v>
      </c>
      <c r="K128" s="125">
        <f t="shared" si="45"/>
        <v>2</v>
      </c>
      <c r="L128" s="125">
        <f t="shared" si="45"/>
        <v>2</v>
      </c>
      <c r="M128" s="125">
        <f t="shared" si="45"/>
        <v>2</v>
      </c>
      <c r="N128" s="125">
        <f t="shared" si="45"/>
        <v>2</v>
      </c>
      <c r="O128" s="125">
        <f t="shared" si="45"/>
        <v>2</v>
      </c>
      <c r="P128" s="125">
        <f t="shared" si="45"/>
        <v>2</v>
      </c>
      <c r="Q128" s="125">
        <f t="shared" si="45"/>
        <v>2</v>
      </c>
      <c r="R128" s="125">
        <f t="shared" si="45"/>
        <v>2</v>
      </c>
      <c r="S128" s="125">
        <f t="shared" si="45"/>
        <v>2</v>
      </c>
      <c r="T128" s="125">
        <f t="shared" si="45"/>
        <v>2</v>
      </c>
      <c r="U128" s="125">
        <f t="shared" si="45"/>
        <v>2</v>
      </c>
      <c r="V128" s="125">
        <f t="shared" si="45"/>
        <v>2</v>
      </c>
      <c r="W128" s="125">
        <f t="shared" si="45"/>
        <v>2</v>
      </c>
      <c r="X128" s="125">
        <f t="shared" si="45"/>
        <v>2</v>
      </c>
      <c r="Y128" s="125">
        <f t="shared" si="45"/>
        <v>2</v>
      </c>
      <c r="Z128" s="125">
        <f t="shared" si="45"/>
        <v>2</v>
      </c>
      <c r="AA128" s="125">
        <f t="shared" si="39"/>
        <v>2</v>
      </c>
      <c r="AB128" s="125">
        <f t="shared" si="39"/>
        <v>2</v>
      </c>
      <c r="AC128" s="125">
        <f t="shared" si="39"/>
        <v>2</v>
      </c>
      <c r="AD128" s="125">
        <f t="shared" si="39"/>
        <v>2</v>
      </c>
      <c r="AE128" s="125">
        <f t="shared" si="39"/>
        <v>2</v>
      </c>
      <c r="AF128" s="125">
        <f t="shared" si="39"/>
        <v>2</v>
      </c>
      <c r="AG128" s="125">
        <f t="shared" si="40"/>
        <v>2</v>
      </c>
      <c r="AH128" s="125">
        <f t="shared" si="41"/>
        <v>2</v>
      </c>
      <c r="AI128" s="125">
        <f t="shared" si="42"/>
        <v>2</v>
      </c>
      <c r="AJ128" s="125">
        <f t="shared" si="43"/>
        <v>2</v>
      </c>
      <c r="AK128" s="125">
        <f t="shared" si="44"/>
        <v>2</v>
      </c>
    </row>
    <row r="129" spans="2:37" ht="20.100000000000001" hidden="1" customHeight="1" outlineLevel="1" x14ac:dyDescent="0.25">
      <c r="B129" s="127">
        <v>15</v>
      </c>
      <c r="C129" s="185" t="s">
        <v>119</v>
      </c>
      <c r="D129" s="128" t="s">
        <v>15</v>
      </c>
      <c r="E129" s="129" t="s">
        <v>16</v>
      </c>
      <c r="F129" s="130"/>
      <c r="G129" s="131">
        <v>10</v>
      </c>
      <c r="H129" s="132">
        <f t="shared" ref="H129:L134" si="46">$G129*H$18</f>
        <v>2</v>
      </c>
      <c r="I129" s="132">
        <f t="shared" si="46"/>
        <v>4</v>
      </c>
      <c r="J129" s="132">
        <f t="shared" si="46"/>
        <v>6</v>
      </c>
      <c r="K129" s="132">
        <f t="shared" si="46"/>
        <v>8</v>
      </c>
      <c r="L129" s="132">
        <f t="shared" si="46"/>
        <v>10</v>
      </c>
      <c r="M129" s="131">
        <f>L129</f>
        <v>10</v>
      </c>
      <c r="N129" s="131">
        <f t="shared" si="45"/>
        <v>10</v>
      </c>
      <c r="O129" s="131">
        <f t="shared" si="45"/>
        <v>10</v>
      </c>
      <c r="P129" s="131">
        <f t="shared" si="45"/>
        <v>10</v>
      </c>
      <c r="Q129" s="131">
        <f t="shared" si="45"/>
        <v>10</v>
      </c>
      <c r="R129" s="131">
        <f t="shared" si="45"/>
        <v>10</v>
      </c>
      <c r="S129" s="131">
        <f t="shared" si="45"/>
        <v>10</v>
      </c>
      <c r="T129" s="131">
        <f t="shared" si="45"/>
        <v>10</v>
      </c>
      <c r="U129" s="131">
        <f t="shared" si="45"/>
        <v>10</v>
      </c>
      <c r="V129" s="131">
        <f t="shared" si="45"/>
        <v>10</v>
      </c>
      <c r="W129" s="131">
        <f t="shared" si="45"/>
        <v>10</v>
      </c>
      <c r="X129" s="131">
        <f t="shared" si="45"/>
        <v>10</v>
      </c>
      <c r="Y129" s="131">
        <f t="shared" si="45"/>
        <v>10</v>
      </c>
      <c r="Z129" s="131">
        <f t="shared" si="45"/>
        <v>10</v>
      </c>
      <c r="AA129" s="131">
        <f t="shared" si="39"/>
        <v>10</v>
      </c>
      <c r="AB129" s="131">
        <f t="shared" si="39"/>
        <v>10</v>
      </c>
      <c r="AC129" s="131">
        <f t="shared" si="39"/>
        <v>10</v>
      </c>
      <c r="AD129" s="131">
        <f t="shared" si="39"/>
        <v>10</v>
      </c>
      <c r="AE129" s="131">
        <f t="shared" si="39"/>
        <v>10</v>
      </c>
      <c r="AF129" s="131">
        <f t="shared" si="39"/>
        <v>10</v>
      </c>
      <c r="AG129" s="131">
        <f t="shared" si="40"/>
        <v>10</v>
      </c>
      <c r="AH129" s="131">
        <f t="shared" si="41"/>
        <v>10</v>
      </c>
      <c r="AI129" s="131">
        <f t="shared" si="42"/>
        <v>10</v>
      </c>
      <c r="AJ129" s="131">
        <f t="shared" si="43"/>
        <v>10</v>
      </c>
      <c r="AK129" s="131">
        <f t="shared" si="44"/>
        <v>10</v>
      </c>
    </row>
    <row r="130" spans="2:37" ht="20.100000000000001" hidden="1" customHeight="1" outlineLevel="1" x14ac:dyDescent="0.25">
      <c r="B130" s="103">
        <v>16</v>
      </c>
      <c r="C130" s="185"/>
      <c r="D130" s="104" t="s">
        <v>17</v>
      </c>
      <c r="E130" s="105" t="s">
        <v>16</v>
      </c>
      <c r="F130" s="106"/>
      <c r="G130" s="107">
        <v>5</v>
      </c>
      <c r="H130" s="108">
        <f t="shared" si="46"/>
        <v>1</v>
      </c>
      <c r="I130" s="108">
        <f t="shared" si="46"/>
        <v>2</v>
      </c>
      <c r="J130" s="108">
        <f t="shared" si="46"/>
        <v>3</v>
      </c>
      <c r="K130" s="108">
        <f t="shared" si="46"/>
        <v>4</v>
      </c>
      <c r="L130" s="108">
        <f t="shared" si="46"/>
        <v>5</v>
      </c>
      <c r="M130" s="107">
        <f t="shared" ref="M130:AB134" si="47">L130</f>
        <v>5</v>
      </c>
      <c r="N130" s="107">
        <f t="shared" si="47"/>
        <v>5</v>
      </c>
      <c r="O130" s="107">
        <f t="shared" si="47"/>
        <v>5</v>
      </c>
      <c r="P130" s="107">
        <f t="shared" si="47"/>
        <v>5</v>
      </c>
      <c r="Q130" s="107">
        <f t="shared" si="47"/>
        <v>5</v>
      </c>
      <c r="R130" s="107">
        <f t="shared" si="47"/>
        <v>5</v>
      </c>
      <c r="S130" s="107">
        <f t="shared" si="47"/>
        <v>5</v>
      </c>
      <c r="T130" s="107">
        <f t="shared" si="47"/>
        <v>5</v>
      </c>
      <c r="U130" s="107">
        <f t="shared" si="47"/>
        <v>5</v>
      </c>
      <c r="V130" s="107">
        <f t="shared" si="47"/>
        <v>5</v>
      </c>
      <c r="W130" s="107">
        <f t="shared" si="47"/>
        <v>5</v>
      </c>
      <c r="X130" s="107">
        <f t="shared" si="47"/>
        <v>5</v>
      </c>
      <c r="Y130" s="107">
        <f t="shared" si="47"/>
        <v>5</v>
      </c>
      <c r="Z130" s="107">
        <f t="shared" si="47"/>
        <v>5</v>
      </c>
      <c r="AA130" s="107">
        <f t="shared" si="47"/>
        <v>5</v>
      </c>
      <c r="AB130" s="107">
        <f t="shared" si="47"/>
        <v>5</v>
      </c>
      <c r="AC130" s="107">
        <f t="shared" si="39"/>
        <v>5</v>
      </c>
      <c r="AD130" s="107">
        <f t="shared" si="39"/>
        <v>5</v>
      </c>
      <c r="AE130" s="107">
        <f t="shared" si="39"/>
        <v>5</v>
      </c>
      <c r="AF130" s="107">
        <f t="shared" si="39"/>
        <v>5</v>
      </c>
      <c r="AG130" s="107">
        <f t="shared" si="40"/>
        <v>5</v>
      </c>
      <c r="AH130" s="107">
        <f t="shared" si="41"/>
        <v>5</v>
      </c>
      <c r="AI130" s="107">
        <f t="shared" si="42"/>
        <v>5</v>
      </c>
      <c r="AJ130" s="107">
        <f t="shared" si="43"/>
        <v>5</v>
      </c>
      <c r="AK130" s="107">
        <f t="shared" si="44"/>
        <v>5</v>
      </c>
    </row>
    <row r="131" spans="2:37" ht="20.100000000000001" hidden="1" customHeight="1" outlineLevel="1" x14ac:dyDescent="0.25">
      <c r="B131" s="103">
        <v>17</v>
      </c>
      <c r="C131" s="185"/>
      <c r="D131" s="104" t="s">
        <v>18</v>
      </c>
      <c r="E131" s="105" t="s">
        <v>16</v>
      </c>
      <c r="F131" s="106"/>
      <c r="G131" s="107">
        <v>17</v>
      </c>
      <c r="H131" s="108">
        <f t="shared" si="46"/>
        <v>3.4000000000000004</v>
      </c>
      <c r="I131" s="108">
        <f t="shared" si="46"/>
        <v>6.8000000000000007</v>
      </c>
      <c r="J131" s="108">
        <f t="shared" si="46"/>
        <v>10.199999999999999</v>
      </c>
      <c r="K131" s="108">
        <f t="shared" si="46"/>
        <v>13.600000000000001</v>
      </c>
      <c r="L131" s="108">
        <f t="shared" si="46"/>
        <v>17</v>
      </c>
      <c r="M131" s="107">
        <f t="shared" si="47"/>
        <v>17</v>
      </c>
      <c r="N131" s="107">
        <f t="shared" si="47"/>
        <v>17</v>
      </c>
      <c r="O131" s="107">
        <f t="shared" si="47"/>
        <v>17</v>
      </c>
      <c r="P131" s="107">
        <f t="shared" si="47"/>
        <v>17</v>
      </c>
      <c r="Q131" s="107">
        <f t="shared" si="47"/>
        <v>17</v>
      </c>
      <c r="R131" s="107">
        <f t="shared" si="47"/>
        <v>17</v>
      </c>
      <c r="S131" s="107">
        <f t="shared" si="47"/>
        <v>17</v>
      </c>
      <c r="T131" s="107">
        <f t="shared" si="47"/>
        <v>17</v>
      </c>
      <c r="U131" s="107">
        <f t="shared" si="47"/>
        <v>17</v>
      </c>
      <c r="V131" s="107">
        <f t="shared" si="47"/>
        <v>17</v>
      </c>
      <c r="W131" s="107">
        <f t="shared" si="47"/>
        <v>17</v>
      </c>
      <c r="X131" s="107">
        <f t="shared" si="47"/>
        <v>17</v>
      </c>
      <c r="Y131" s="107">
        <f t="shared" si="47"/>
        <v>17</v>
      </c>
      <c r="Z131" s="107">
        <f t="shared" si="47"/>
        <v>17</v>
      </c>
      <c r="AA131" s="107">
        <f t="shared" si="47"/>
        <v>17</v>
      </c>
      <c r="AB131" s="107">
        <f t="shared" si="47"/>
        <v>17</v>
      </c>
      <c r="AC131" s="107">
        <f t="shared" ref="AC131:AF134" si="48">AB131</f>
        <v>17</v>
      </c>
      <c r="AD131" s="107">
        <f t="shared" si="48"/>
        <v>17</v>
      </c>
      <c r="AE131" s="107">
        <f t="shared" si="48"/>
        <v>17</v>
      </c>
      <c r="AF131" s="107">
        <f t="shared" si="48"/>
        <v>17</v>
      </c>
      <c r="AG131" s="107">
        <f t="shared" si="40"/>
        <v>17</v>
      </c>
      <c r="AH131" s="107">
        <f t="shared" si="41"/>
        <v>17</v>
      </c>
      <c r="AI131" s="107">
        <f t="shared" si="42"/>
        <v>17</v>
      </c>
      <c r="AJ131" s="107">
        <f t="shared" si="43"/>
        <v>17</v>
      </c>
      <c r="AK131" s="107">
        <f t="shared" si="44"/>
        <v>17</v>
      </c>
    </row>
    <row r="132" spans="2:37" ht="20.100000000000001" hidden="1" customHeight="1" outlineLevel="1" x14ac:dyDescent="0.25">
      <c r="B132" s="103">
        <v>18</v>
      </c>
      <c r="C132" s="185"/>
      <c r="D132" s="104" t="s">
        <v>19</v>
      </c>
      <c r="E132" s="105" t="s">
        <v>16</v>
      </c>
      <c r="F132" s="106"/>
      <c r="G132" s="107">
        <v>0</v>
      </c>
      <c r="H132" s="108">
        <f t="shared" si="46"/>
        <v>0</v>
      </c>
      <c r="I132" s="108">
        <f t="shared" si="46"/>
        <v>0</v>
      </c>
      <c r="J132" s="108">
        <f t="shared" si="46"/>
        <v>0</v>
      </c>
      <c r="K132" s="108">
        <f t="shared" si="46"/>
        <v>0</v>
      </c>
      <c r="L132" s="108">
        <f t="shared" si="46"/>
        <v>0</v>
      </c>
      <c r="M132" s="107">
        <f t="shared" si="47"/>
        <v>0</v>
      </c>
      <c r="N132" s="107">
        <f t="shared" si="47"/>
        <v>0</v>
      </c>
      <c r="O132" s="107">
        <f t="shared" si="47"/>
        <v>0</v>
      </c>
      <c r="P132" s="107">
        <f t="shared" si="47"/>
        <v>0</v>
      </c>
      <c r="Q132" s="107">
        <f t="shared" si="47"/>
        <v>0</v>
      </c>
      <c r="R132" s="107">
        <f t="shared" si="47"/>
        <v>0</v>
      </c>
      <c r="S132" s="107">
        <f t="shared" si="47"/>
        <v>0</v>
      </c>
      <c r="T132" s="107">
        <f t="shared" si="47"/>
        <v>0</v>
      </c>
      <c r="U132" s="107">
        <f t="shared" si="47"/>
        <v>0</v>
      </c>
      <c r="V132" s="107">
        <f t="shared" si="47"/>
        <v>0</v>
      </c>
      <c r="W132" s="107">
        <f t="shared" si="47"/>
        <v>0</v>
      </c>
      <c r="X132" s="107">
        <f t="shared" si="47"/>
        <v>0</v>
      </c>
      <c r="Y132" s="107">
        <f t="shared" si="47"/>
        <v>0</v>
      </c>
      <c r="Z132" s="107">
        <f t="shared" si="47"/>
        <v>0</v>
      </c>
      <c r="AA132" s="107">
        <f t="shared" si="47"/>
        <v>0</v>
      </c>
      <c r="AB132" s="107">
        <f t="shared" si="47"/>
        <v>0</v>
      </c>
      <c r="AC132" s="107">
        <f t="shared" si="48"/>
        <v>0</v>
      </c>
      <c r="AD132" s="107">
        <f t="shared" si="48"/>
        <v>0</v>
      </c>
      <c r="AE132" s="107">
        <f t="shared" si="48"/>
        <v>0</v>
      </c>
      <c r="AF132" s="107">
        <f t="shared" si="48"/>
        <v>0</v>
      </c>
      <c r="AG132" s="107">
        <f t="shared" si="40"/>
        <v>0</v>
      </c>
      <c r="AH132" s="107">
        <f t="shared" si="41"/>
        <v>0</v>
      </c>
      <c r="AI132" s="107">
        <f t="shared" si="42"/>
        <v>0</v>
      </c>
      <c r="AJ132" s="107">
        <f t="shared" si="43"/>
        <v>0</v>
      </c>
      <c r="AK132" s="107">
        <f t="shared" si="44"/>
        <v>0</v>
      </c>
    </row>
    <row r="133" spans="2:37" ht="20.100000000000001" hidden="1" customHeight="1" outlineLevel="1" x14ac:dyDescent="0.25">
      <c r="B133" s="103">
        <v>19</v>
      </c>
      <c r="C133" s="185"/>
      <c r="D133" s="104" t="s">
        <v>20</v>
      </c>
      <c r="E133" s="105" t="s">
        <v>16</v>
      </c>
      <c r="F133" s="106"/>
      <c r="G133" s="107">
        <v>0</v>
      </c>
      <c r="H133" s="108">
        <f t="shared" si="46"/>
        <v>0</v>
      </c>
      <c r="I133" s="108">
        <f t="shared" si="46"/>
        <v>0</v>
      </c>
      <c r="J133" s="108">
        <f t="shared" si="46"/>
        <v>0</v>
      </c>
      <c r="K133" s="108">
        <f t="shared" si="46"/>
        <v>0</v>
      </c>
      <c r="L133" s="108">
        <f t="shared" si="46"/>
        <v>0</v>
      </c>
      <c r="M133" s="107">
        <f t="shared" si="47"/>
        <v>0</v>
      </c>
      <c r="N133" s="107">
        <f t="shared" si="47"/>
        <v>0</v>
      </c>
      <c r="O133" s="107">
        <f t="shared" si="47"/>
        <v>0</v>
      </c>
      <c r="P133" s="107">
        <f t="shared" si="47"/>
        <v>0</v>
      </c>
      <c r="Q133" s="107">
        <f t="shared" si="47"/>
        <v>0</v>
      </c>
      <c r="R133" s="107">
        <f t="shared" si="47"/>
        <v>0</v>
      </c>
      <c r="S133" s="107">
        <f t="shared" si="47"/>
        <v>0</v>
      </c>
      <c r="T133" s="107">
        <f t="shared" si="47"/>
        <v>0</v>
      </c>
      <c r="U133" s="107">
        <f t="shared" si="47"/>
        <v>0</v>
      </c>
      <c r="V133" s="107">
        <f t="shared" si="47"/>
        <v>0</v>
      </c>
      <c r="W133" s="107">
        <f t="shared" si="47"/>
        <v>0</v>
      </c>
      <c r="X133" s="107">
        <f t="shared" si="47"/>
        <v>0</v>
      </c>
      <c r="Y133" s="107">
        <f t="shared" si="47"/>
        <v>0</v>
      </c>
      <c r="Z133" s="107">
        <f t="shared" si="47"/>
        <v>0</v>
      </c>
      <c r="AA133" s="107">
        <f t="shared" si="47"/>
        <v>0</v>
      </c>
      <c r="AB133" s="107">
        <f t="shared" si="47"/>
        <v>0</v>
      </c>
      <c r="AC133" s="107">
        <f t="shared" si="48"/>
        <v>0</v>
      </c>
      <c r="AD133" s="107">
        <f t="shared" si="48"/>
        <v>0</v>
      </c>
      <c r="AE133" s="107">
        <f t="shared" si="48"/>
        <v>0</v>
      </c>
      <c r="AF133" s="107">
        <f t="shared" si="48"/>
        <v>0</v>
      </c>
      <c r="AG133" s="107">
        <f t="shared" si="40"/>
        <v>0</v>
      </c>
      <c r="AH133" s="107">
        <f t="shared" si="41"/>
        <v>0</v>
      </c>
      <c r="AI133" s="107">
        <f t="shared" si="42"/>
        <v>0</v>
      </c>
      <c r="AJ133" s="107">
        <f t="shared" si="43"/>
        <v>0</v>
      </c>
      <c r="AK133" s="107">
        <f t="shared" si="44"/>
        <v>0</v>
      </c>
    </row>
    <row r="134" spans="2:37" ht="20.100000000000001" hidden="1" customHeight="1" outlineLevel="1" thickBot="1" x14ac:dyDescent="0.3">
      <c r="B134" s="103">
        <v>20</v>
      </c>
      <c r="C134" s="186"/>
      <c r="D134" s="104" t="s">
        <v>42</v>
      </c>
      <c r="E134" s="111" t="s">
        <v>16</v>
      </c>
      <c r="F134" s="106"/>
      <c r="G134" s="107">
        <v>0</v>
      </c>
      <c r="H134" s="108">
        <f t="shared" si="46"/>
        <v>0</v>
      </c>
      <c r="I134" s="108">
        <f t="shared" si="46"/>
        <v>0</v>
      </c>
      <c r="J134" s="108">
        <f t="shared" si="46"/>
        <v>0</v>
      </c>
      <c r="K134" s="108">
        <f t="shared" si="46"/>
        <v>0</v>
      </c>
      <c r="L134" s="108">
        <f t="shared" si="46"/>
        <v>0</v>
      </c>
      <c r="M134" s="107">
        <f t="shared" si="47"/>
        <v>0</v>
      </c>
      <c r="N134" s="107">
        <f t="shared" si="47"/>
        <v>0</v>
      </c>
      <c r="O134" s="107">
        <f t="shared" si="47"/>
        <v>0</v>
      </c>
      <c r="P134" s="107">
        <f t="shared" si="47"/>
        <v>0</v>
      </c>
      <c r="Q134" s="107">
        <f t="shared" si="47"/>
        <v>0</v>
      </c>
      <c r="R134" s="107">
        <f t="shared" si="47"/>
        <v>0</v>
      </c>
      <c r="S134" s="107">
        <f t="shared" si="47"/>
        <v>0</v>
      </c>
      <c r="T134" s="107">
        <f t="shared" si="47"/>
        <v>0</v>
      </c>
      <c r="U134" s="107">
        <f t="shared" si="47"/>
        <v>0</v>
      </c>
      <c r="V134" s="107">
        <f t="shared" si="47"/>
        <v>0</v>
      </c>
      <c r="W134" s="107">
        <f t="shared" si="47"/>
        <v>0</v>
      </c>
      <c r="X134" s="107">
        <f t="shared" si="47"/>
        <v>0</v>
      </c>
      <c r="Y134" s="107">
        <f t="shared" si="47"/>
        <v>0</v>
      </c>
      <c r="Z134" s="107">
        <f t="shared" si="47"/>
        <v>0</v>
      </c>
      <c r="AA134" s="107">
        <f t="shared" si="47"/>
        <v>0</v>
      </c>
      <c r="AB134" s="107">
        <f t="shared" si="47"/>
        <v>0</v>
      </c>
      <c r="AC134" s="107">
        <f t="shared" si="48"/>
        <v>0</v>
      </c>
      <c r="AD134" s="107">
        <f t="shared" si="48"/>
        <v>0</v>
      </c>
      <c r="AE134" s="107">
        <f t="shared" si="48"/>
        <v>0</v>
      </c>
      <c r="AF134" s="107">
        <f t="shared" si="48"/>
        <v>0</v>
      </c>
      <c r="AG134" s="107">
        <f t="shared" si="40"/>
        <v>0</v>
      </c>
      <c r="AH134" s="107">
        <f t="shared" si="41"/>
        <v>0</v>
      </c>
      <c r="AI134" s="107">
        <f t="shared" si="42"/>
        <v>0</v>
      </c>
      <c r="AJ134" s="107">
        <f t="shared" si="43"/>
        <v>0</v>
      </c>
      <c r="AK134" s="107">
        <f t="shared" si="44"/>
        <v>0</v>
      </c>
    </row>
    <row r="135" spans="2:37" ht="20.100000000000001" hidden="1" customHeight="1" outlineLevel="1" x14ac:dyDescent="0.25">
      <c r="D135" s="91"/>
      <c r="E135" s="133" t="s">
        <v>9</v>
      </c>
      <c r="F135" s="134"/>
      <c r="G135" s="134">
        <f t="shared" ref="G135:AF135" si="49">SUM(G115:G134)</f>
        <v>75</v>
      </c>
      <c r="H135" s="134">
        <f t="shared" si="49"/>
        <v>20.731900000000003</v>
      </c>
      <c r="I135" s="134">
        <f t="shared" si="49"/>
        <v>41.463800000000006</v>
      </c>
      <c r="J135" s="134">
        <f t="shared" si="49"/>
        <v>62.2</v>
      </c>
      <c r="K135" s="134">
        <f t="shared" si="49"/>
        <v>68.599999999999994</v>
      </c>
      <c r="L135" s="134">
        <f t="shared" si="49"/>
        <v>75</v>
      </c>
      <c r="M135" s="134">
        <f t="shared" si="49"/>
        <v>75</v>
      </c>
      <c r="N135" s="134">
        <f t="shared" si="49"/>
        <v>75</v>
      </c>
      <c r="O135" s="134">
        <f t="shared" si="49"/>
        <v>75</v>
      </c>
      <c r="P135" s="134">
        <f t="shared" si="49"/>
        <v>75</v>
      </c>
      <c r="Q135" s="134">
        <f t="shared" si="49"/>
        <v>75</v>
      </c>
      <c r="R135" s="134">
        <f t="shared" si="49"/>
        <v>75</v>
      </c>
      <c r="S135" s="134">
        <f t="shared" si="49"/>
        <v>75</v>
      </c>
      <c r="T135" s="134">
        <f t="shared" si="49"/>
        <v>75</v>
      </c>
      <c r="U135" s="134">
        <f t="shared" si="49"/>
        <v>75</v>
      </c>
      <c r="V135" s="134">
        <f t="shared" si="49"/>
        <v>75</v>
      </c>
      <c r="W135" s="134">
        <f t="shared" si="49"/>
        <v>75</v>
      </c>
      <c r="X135" s="134">
        <f t="shared" si="49"/>
        <v>75</v>
      </c>
      <c r="Y135" s="134">
        <f t="shared" si="49"/>
        <v>75</v>
      </c>
      <c r="Z135" s="134">
        <f t="shared" si="49"/>
        <v>75</v>
      </c>
      <c r="AA135" s="134">
        <f t="shared" si="49"/>
        <v>75</v>
      </c>
      <c r="AB135" s="134">
        <f t="shared" si="49"/>
        <v>75</v>
      </c>
      <c r="AC135" s="134">
        <f t="shared" si="49"/>
        <v>75</v>
      </c>
      <c r="AD135" s="134">
        <f t="shared" si="49"/>
        <v>75</v>
      </c>
      <c r="AE135" s="134">
        <f t="shared" si="49"/>
        <v>75</v>
      </c>
      <c r="AF135" s="134">
        <f t="shared" si="49"/>
        <v>75</v>
      </c>
      <c r="AG135" s="134">
        <f t="shared" ref="AG135:AK135" si="50">SUM(AG115:AG134)</f>
        <v>75</v>
      </c>
      <c r="AH135" s="134">
        <f t="shared" si="50"/>
        <v>75</v>
      </c>
      <c r="AI135" s="134">
        <f t="shared" si="50"/>
        <v>75</v>
      </c>
      <c r="AJ135" s="134">
        <f t="shared" si="50"/>
        <v>75</v>
      </c>
      <c r="AK135" s="134">
        <f t="shared" si="50"/>
        <v>75</v>
      </c>
    </row>
    <row r="136" spans="2:37" ht="20.100000000000001" customHeight="1" collapsed="1" x14ac:dyDescent="0.25">
      <c r="D136" s="91"/>
      <c r="E136" s="135"/>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c r="AC136" s="139"/>
      <c r="AD136" s="139"/>
      <c r="AE136" s="139"/>
      <c r="AF136" s="139"/>
      <c r="AG136" s="139"/>
      <c r="AH136" s="139"/>
      <c r="AI136" s="139"/>
      <c r="AJ136" s="139"/>
      <c r="AK136" s="139"/>
    </row>
    <row r="137" spans="2:37" ht="20.100000000000001" customHeight="1" x14ac:dyDescent="0.25">
      <c r="B137" s="87" t="s">
        <v>148</v>
      </c>
      <c r="D137" s="5"/>
      <c r="E137" s="5"/>
      <c r="F137" s="5"/>
      <c r="G137" s="5"/>
    </row>
    <row r="138" spans="2:37" ht="20.100000000000001" customHeight="1" collapsed="1" x14ac:dyDescent="0.25">
      <c r="L138" s="91" t="s">
        <v>134</v>
      </c>
      <c r="Q138" s="91" t="s">
        <v>135</v>
      </c>
      <c r="R138" s="91"/>
      <c r="V138" s="91" t="s">
        <v>136</v>
      </c>
      <c r="W138" s="91"/>
      <c r="AA138" s="91" t="s">
        <v>157</v>
      </c>
      <c r="AB138" s="91"/>
      <c r="AF138" s="91" t="s">
        <v>168</v>
      </c>
      <c r="AG138" s="91"/>
    </row>
    <row r="139" spans="2:37" ht="20.100000000000001" customHeight="1" x14ac:dyDescent="0.25">
      <c r="B139" s="182" t="s">
        <v>123</v>
      </c>
      <c r="C139" s="182"/>
      <c r="D139" s="182"/>
      <c r="E139" s="182"/>
      <c r="F139" s="182"/>
      <c r="G139" s="97"/>
      <c r="H139" s="86" t="s">
        <v>38</v>
      </c>
      <c r="I139" s="86"/>
      <c r="J139" s="86"/>
      <c r="K139" s="98"/>
      <c r="L139" s="99"/>
      <c r="M139" s="182" t="s">
        <v>138</v>
      </c>
      <c r="N139" s="182"/>
      <c r="O139" s="182"/>
      <c r="P139" s="182"/>
      <c r="Q139" s="182"/>
      <c r="R139" s="182" t="s">
        <v>139</v>
      </c>
      <c r="S139" s="182"/>
      <c r="T139" s="182"/>
      <c r="U139" s="182"/>
      <c r="V139" s="182"/>
      <c r="W139" s="182" t="s">
        <v>140</v>
      </c>
      <c r="X139" s="182"/>
      <c r="Y139" s="182"/>
      <c r="Z139" s="182"/>
      <c r="AA139" s="182"/>
      <c r="AB139" s="182" t="s">
        <v>141</v>
      </c>
      <c r="AC139" s="182"/>
      <c r="AD139" s="182"/>
      <c r="AE139" s="182"/>
      <c r="AF139" s="182"/>
      <c r="AG139" s="182" t="s">
        <v>169</v>
      </c>
      <c r="AH139" s="182"/>
      <c r="AI139" s="182"/>
      <c r="AJ139" s="182"/>
      <c r="AK139" s="182"/>
    </row>
    <row r="140" spans="2:37" ht="20.100000000000001" customHeight="1" x14ac:dyDescent="0.25">
      <c r="B140" s="192" t="s">
        <v>10</v>
      </c>
      <c r="C140" s="192" t="s">
        <v>11</v>
      </c>
      <c r="D140" s="192" t="s">
        <v>12</v>
      </c>
      <c r="E140" s="192" t="s">
        <v>13</v>
      </c>
      <c r="F140" s="194" t="s">
        <v>43</v>
      </c>
      <c r="G140" s="194"/>
      <c r="H140" s="97" t="s">
        <v>46</v>
      </c>
      <c r="I140" s="101" t="s">
        <v>47</v>
      </c>
      <c r="J140" s="101" t="s">
        <v>48</v>
      </c>
      <c r="K140" s="101" t="s">
        <v>49</v>
      </c>
      <c r="L140" s="101" t="s">
        <v>50</v>
      </c>
      <c r="M140" s="101" t="s">
        <v>51</v>
      </c>
      <c r="N140" s="101" t="s">
        <v>52</v>
      </c>
      <c r="O140" s="101" t="s">
        <v>53</v>
      </c>
      <c r="P140" s="101" t="s">
        <v>54</v>
      </c>
      <c r="Q140" s="101" t="s">
        <v>55</v>
      </c>
      <c r="R140" s="101" t="s">
        <v>56</v>
      </c>
      <c r="S140" s="101" t="s">
        <v>57</v>
      </c>
      <c r="T140" s="101" t="s">
        <v>58</v>
      </c>
      <c r="U140" s="101" t="s">
        <v>59</v>
      </c>
      <c r="V140" s="101" t="s">
        <v>60</v>
      </c>
      <c r="W140" s="101" t="s">
        <v>61</v>
      </c>
      <c r="X140" s="101" t="s">
        <v>62</v>
      </c>
      <c r="Y140" s="101" t="s">
        <v>63</v>
      </c>
      <c r="Z140" s="101" t="s">
        <v>64</v>
      </c>
      <c r="AA140" s="101" t="s">
        <v>65</v>
      </c>
      <c r="AB140" s="101" t="s">
        <v>66</v>
      </c>
      <c r="AC140" s="101" t="s">
        <v>67</v>
      </c>
      <c r="AD140" s="101" t="s">
        <v>116</v>
      </c>
      <c r="AE140" s="101" t="s">
        <v>117</v>
      </c>
      <c r="AF140" s="101" t="s">
        <v>118</v>
      </c>
      <c r="AG140" s="167" t="s">
        <v>163</v>
      </c>
      <c r="AH140" s="167" t="s">
        <v>164</v>
      </c>
      <c r="AI140" s="167" t="s">
        <v>165</v>
      </c>
      <c r="AJ140" s="167" t="s">
        <v>166</v>
      </c>
      <c r="AK140" s="167" t="s">
        <v>167</v>
      </c>
    </row>
    <row r="141" spans="2:37" ht="20.100000000000001" customHeight="1" x14ac:dyDescent="0.25">
      <c r="B141" s="192"/>
      <c r="C141" s="192"/>
      <c r="D141" s="192"/>
      <c r="E141" s="192"/>
      <c r="F141" s="195"/>
      <c r="G141" s="195"/>
      <c r="H141" s="90">
        <v>44742</v>
      </c>
      <c r="I141" s="102">
        <v>45107</v>
      </c>
      <c r="J141" s="102">
        <v>45473</v>
      </c>
      <c r="K141" s="90">
        <v>45838</v>
      </c>
      <c r="L141" s="102">
        <v>46203</v>
      </c>
      <c r="M141" s="102">
        <v>46568</v>
      </c>
      <c r="N141" s="90">
        <v>46934</v>
      </c>
      <c r="O141" s="102">
        <v>47299</v>
      </c>
      <c r="P141" s="102">
        <v>47664</v>
      </c>
      <c r="Q141" s="90">
        <v>48029</v>
      </c>
      <c r="R141" s="102">
        <v>48395</v>
      </c>
      <c r="S141" s="102">
        <v>48760</v>
      </c>
      <c r="T141" s="90">
        <v>49125</v>
      </c>
      <c r="U141" s="102">
        <v>49490</v>
      </c>
      <c r="V141" s="102">
        <v>49856</v>
      </c>
      <c r="W141" s="90">
        <v>50221</v>
      </c>
      <c r="X141" s="102">
        <v>50586</v>
      </c>
      <c r="Y141" s="102">
        <v>50951</v>
      </c>
      <c r="Z141" s="90">
        <v>51317</v>
      </c>
      <c r="AA141" s="102">
        <v>51682</v>
      </c>
      <c r="AB141" s="102">
        <v>52047</v>
      </c>
      <c r="AC141" s="90">
        <v>52412</v>
      </c>
      <c r="AD141" s="90">
        <v>52778</v>
      </c>
      <c r="AE141" s="90">
        <v>53143</v>
      </c>
      <c r="AF141" s="90">
        <v>53508</v>
      </c>
      <c r="AG141" s="102">
        <v>53873</v>
      </c>
      <c r="AH141" s="90">
        <v>54239</v>
      </c>
      <c r="AI141" s="90">
        <v>54604</v>
      </c>
      <c r="AJ141" s="90">
        <v>54969</v>
      </c>
      <c r="AK141" s="90">
        <v>55334</v>
      </c>
    </row>
    <row r="142" spans="2:37" ht="20.100000000000001" customHeight="1" x14ac:dyDescent="0.25">
      <c r="B142" s="192"/>
      <c r="C142" s="192"/>
      <c r="D142" s="192"/>
      <c r="E142" s="192"/>
      <c r="F142" s="196"/>
      <c r="G142" s="196"/>
      <c r="H142" s="97" t="s">
        <v>30</v>
      </c>
      <c r="I142" s="97" t="s">
        <v>30</v>
      </c>
      <c r="J142" s="97" t="s">
        <v>30</v>
      </c>
      <c r="K142" s="97" t="s">
        <v>30</v>
      </c>
      <c r="L142" s="97" t="s">
        <v>30</v>
      </c>
      <c r="M142" s="97" t="s">
        <v>30</v>
      </c>
      <c r="N142" s="97" t="s">
        <v>30</v>
      </c>
      <c r="O142" s="97" t="s">
        <v>30</v>
      </c>
      <c r="P142" s="97" t="s">
        <v>30</v>
      </c>
      <c r="Q142" s="97" t="s">
        <v>30</v>
      </c>
      <c r="R142" s="97" t="s">
        <v>30</v>
      </c>
      <c r="S142" s="97" t="s">
        <v>30</v>
      </c>
      <c r="T142" s="97" t="s">
        <v>30</v>
      </c>
      <c r="U142" s="97" t="s">
        <v>30</v>
      </c>
      <c r="V142" s="97" t="s">
        <v>30</v>
      </c>
      <c r="W142" s="97" t="s">
        <v>30</v>
      </c>
      <c r="X142" s="97" t="s">
        <v>30</v>
      </c>
      <c r="Y142" s="97" t="s">
        <v>30</v>
      </c>
      <c r="Z142" s="97" t="s">
        <v>30</v>
      </c>
      <c r="AA142" s="97" t="s">
        <v>30</v>
      </c>
      <c r="AB142" s="97" t="s">
        <v>30</v>
      </c>
      <c r="AC142" s="97" t="s">
        <v>30</v>
      </c>
      <c r="AD142" s="97" t="s">
        <v>30</v>
      </c>
      <c r="AE142" s="97" t="s">
        <v>30</v>
      </c>
      <c r="AF142" s="97" t="s">
        <v>30</v>
      </c>
      <c r="AG142" s="166" t="s">
        <v>30</v>
      </c>
      <c r="AH142" s="166" t="s">
        <v>30</v>
      </c>
      <c r="AI142" s="166" t="s">
        <v>30</v>
      </c>
      <c r="AJ142" s="166" t="s">
        <v>30</v>
      </c>
      <c r="AK142" s="166" t="s">
        <v>30</v>
      </c>
    </row>
    <row r="143" spans="2:37" ht="20.100000000000001" customHeight="1" x14ac:dyDescent="0.25">
      <c r="B143" s="103">
        <v>1</v>
      </c>
      <c r="C143" s="184" t="s">
        <v>14</v>
      </c>
      <c r="D143" s="104" t="s">
        <v>15</v>
      </c>
      <c r="E143" s="105" t="s">
        <v>149</v>
      </c>
      <c r="F143" s="140">
        <f>SUM(H143:AK143)</f>
        <v>1017248.1506090323</v>
      </c>
      <c r="G143" s="140"/>
      <c r="H143" s="141">
        <f>H170+H198+H226</f>
        <v>9245.742000000002</v>
      </c>
      <c r="I143" s="141">
        <f t="shared" ref="I143:AF143" si="51">I170+I198+I226</f>
        <v>18491.484000000004</v>
      </c>
      <c r="J143" s="141">
        <f t="shared" si="51"/>
        <v>27740</v>
      </c>
      <c r="K143" s="140">
        <f t="shared" si="51"/>
        <v>27740</v>
      </c>
      <c r="L143" s="140">
        <f t="shared" si="51"/>
        <v>27740</v>
      </c>
      <c r="M143" s="140">
        <f t="shared" si="51"/>
        <v>28294.800000000003</v>
      </c>
      <c r="N143" s="140">
        <f t="shared" si="51"/>
        <v>28860.696000000004</v>
      </c>
      <c r="O143" s="140">
        <f t="shared" si="51"/>
        <v>29437.909920000002</v>
      </c>
      <c r="P143" s="140">
        <f t="shared" si="51"/>
        <v>30026.668118400001</v>
      </c>
      <c r="Q143" s="140">
        <f t="shared" si="51"/>
        <v>30627.201480768003</v>
      </c>
      <c r="R143" s="140">
        <f t="shared" si="51"/>
        <v>31239.745510383367</v>
      </c>
      <c r="S143" s="140">
        <f t="shared" si="51"/>
        <v>31864.540420591031</v>
      </c>
      <c r="T143" s="140">
        <f t="shared" si="51"/>
        <v>32501.831229002852</v>
      </c>
      <c r="U143" s="140">
        <f t="shared" si="51"/>
        <v>33151.867853582909</v>
      </c>
      <c r="V143" s="140">
        <f t="shared" si="51"/>
        <v>33814.905210654571</v>
      </c>
      <c r="W143" s="140">
        <f t="shared" si="51"/>
        <v>34491.203314867656</v>
      </c>
      <c r="X143" s="140">
        <f t="shared" si="51"/>
        <v>35181.027381165011</v>
      </c>
      <c r="Y143" s="140">
        <f t="shared" si="51"/>
        <v>35884.647928788312</v>
      </c>
      <c r="Z143" s="140">
        <f t="shared" si="51"/>
        <v>36602.34088736408</v>
      </c>
      <c r="AA143" s="140">
        <f t="shared" si="51"/>
        <v>37334.387705111367</v>
      </c>
      <c r="AB143" s="140">
        <f t="shared" si="51"/>
        <v>38081.075459213593</v>
      </c>
      <c r="AC143" s="140">
        <f t="shared" si="51"/>
        <v>38842.69696839786</v>
      </c>
      <c r="AD143" s="140">
        <f t="shared" si="51"/>
        <v>39619.550907765828</v>
      </c>
      <c r="AE143" s="140">
        <f t="shared" si="51"/>
        <v>40411.941925921143</v>
      </c>
      <c r="AF143" s="140">
        <f t="shared" si="51"/>
        <v>41220.180764439567</v>
      </c>
      <c r="AG143" s="140">
        <f t="shared" ref="AG143:AK153" si="52">AG170+AG198+AG226</f>
        <v>42044.58437972836</v>
      </c>
      <c r="AH143" s="140">
        <f t="shared" si="52"/>
        <v>42885.476067322932</v>
      </c>
      <c r="AI143" s="140">
        <f t="shared" si="52"/>
        <v>43743.185588669381</v>
      </c>
      <c r="AJ143" s="140">
        <f t="shared" si="52"/>
        <v>44618.04930044277</v>
      </c>
      <c r="AK143" s="140">
        <f t="shared" si="52"/>
        <v>45510.410286451624</v>
      </c>
    </row>
    <row r="144" spans="2:37" ht="20.100000000000001" customHeight="1" x14ac:dyDescent="0.25">
      <c r="B144" s="103">
        <v>2</v>
      </c>
      <c r="C144" s="185"/>
      <c r="D144" s="104" t="s">
        <v>17</v>
      </c>
      <c r="E144" s="105" t="s">
        <v>149</v>
      </c>
      <c r="F144" s="140">
        <f t="shared" ref="F144:F162" si="53">SUM(H144:AK144)</f>
        <v>428315.01078275044</v>
      </c>
      <c r="G144" s="140"/>
      <c r="H144" s="141">
        <f t="shared" ref="H144:AF154" si="54">H171+H199+H227</f>
        <v>3892.944</v>
      </c>
      <c r="I144" s="141">
        <f t="shared" si="54"/>
        <v>7785.8879999999999</v>
      </c>
      <c r="J144" s="141">
        <f t="shared" si="54"/>
        <v>11680</v>
      </c>
      <c r="K144" s="140">
        <f t="shared" si="54"/>
        <v>11680</v>
      </c>
      <c r="L144" s="140">
        <f t="shared" si="54"/>
        <v>11680</v>
      </c>
      <c r="M144" s="140">
        <f t="shared" si="54"/>
        <v>11913.599999999999</v>
      </c>
      <c r="N144" s="140">
        <f t="shared" si="54"/>
        <v>12151.872000000001</v>
      </c>
      <c r="O144" s="140">
        <f t="shared" si="54"/>
        <v>12394.909439999999</v>
      </c>
      <c r="P144" s="140">
        <f t="shared" si="54"/>
        <v>12642.807628800001</v>
      </c>
      <c r="Q144" s="140">
        <f t="shared" si="54"/>
        <v>12895.663781376001</v>
      </c>
      <c r="R144" s="140">
        <f t="shared" si="54"/>
        <v>13153.57705700352</v>
      </c>
      <c r="S144" s="140">
        <f t="shared" si="54"/>
        <v>13416.648598143591</v>
      </c>
      <c r="T144" s="140">
        <f t="shared" si="54"/>
        <v>13684.981570106465</v>
      </c>
      <c r="U144" s="140">
        <f t="shared" si="54"/>
        <v>13958.681201508592</v>
      </c>
      <c r="V144" s="140">
        <f t="shared" si="54"/>
        <v>14237.854825538765</v>
      </c>
      <c r="W144" s="140">
        <f t="shared" si="54"/>
        <v>14522.611922049542</v>
      </c>
      <c r="X144" s="140">
        <f t="shared" si="54"/>
        <v>14813.064160490532</v>
      </c>
      <c r="Y144" s="140">
        <f t="shared" si="54"/>
        <v>15109.32544370034</v>
      </c>
      <c r="Z144" s="140">
        <f t="shared" si="54"/>
        <v>15411.511952574347</v>
      </c>
      <c r="AA144" s="140">
        <f t="shared" si="54"/>
        <v>15719.742191625837</v>
      </c>
      <c r="AB144" s="140">
        <f t="shared" si="54"/>
        <v>16034.137035458354</v>
      </c>
      <c r="AC144" s="140">
        <f t="shared" si="54"/>
        <v>16354.819776167522</v>
      </c>
      <c r="AD144" s="140">
        <f t="shared" si="54"/>
        <v>16681.916171690875</v>
      </c>
      <c r="AE144" s="140">
        <f t="shared" si="54"/>
        <v>17015.554495124692</v>
      </c>
      <c r="AF144" s="140">
        <f t="shared" si="54"/>
        <v>17355.865585027186</v>
      </c>
      <c r="AG144" s="140">
        <f t="shared" si="52"/>
        <v>17702.982896727732</v>
      </c>
      <c r="AH144" s="140">
        <f t="shared" si="52"/>
        <v>18057.042554662286</v>
      </c>
      <c r="AI144" s="140">
        <f t="shared" si="52"/>
        <v>18418.183405755532</v>
      </c>
      <c r="AJ144" s="140">
        <f t="shared" si="52"/>
        <v>18786.547073870639</v>
      </c>
      <c r="AK144" s="140">
        <f t="shared" si="52"/>
        <v>19162.278015348056</v>
      </c>
    </row>
    <row r="145" spans="2:37" ht="20.100000000000001" customHeight="1" x14ac:dyDescent="0.25">
      <c r="B145" s="103">
        <v>3</v>
      </c>
      <c r="C145" s="185"/>
      <c r="D145" s="104" t="s">
        <v>18</v>
      </c>
      <c r="E145" s="105" t="s">
        <v>149</v>
      </c>
      <c r="F145" s="140">
        <f t="shared" si="53"/>
        <v>174002.97313049232</v>
      </c>
      <c r="G145" s="140"/>
      <c r="H145" s="141">
        <f t="shared" si="54"/>
        <v>1581.5084999999999</v>
      </c>
      <c r="I145" s="141">
        <f t="shared" si="54"/>
        <v>3163.0169999999998</v>
      </c>
      <c r="J145" s="141">
        <f t="shared" si="54"/>
        <v>4745</v>
      </c>
      <c r="K145" s="140">
        <f t="shared" si="54"/>
        <v>4745</v>
      </c>
      <c r="L145" s="140">
        <f t="shared" si="54"/>
        <v>4745</v>
      </c>
      <c r="M145" s="140">
        <f t="shared" si="54"/>
        <v>4839.8999999999996</v>
      </c>
      <c r="N145" s="140">
        <f t="shared" si="54"/>
        <v>4936.6980000000003</v>
      </c>
      <c r="O145" s="140">
        <f t="shared" si="54"/>
        <v>5035.4319599999999</v>
      </c>
      <c r="P145" s="140">
        <f t="shared" si="54"/>
        <v>5136.1405992</v>
      </c>
      <c r="Q145" s="140">
        <f t="shared" si="54"/>
        <v>5238.8634111840001</v>
      </c>
      <c r="R145" s="140">
        <f t="shared" si="54"/>
        <v>5343.6406794076802</v>
      </c>
      <c r="S145" s="140">
        <f t="shared" si="54"/>
        <v>5450.513492995834</v>
      </c>
      <c r="T145" s="140">
        <f t="shared" si="54"/>
        <v>5559.5237628557516</v>
      </c>
      <c r="U145" s="140">
        <f t="shared" si="54"/>
        <v>5670.714238112866</v>
      </c>
      <c r="V145" s="140">
        <f t="shared" si="54"/>
        <v>5784.1285228751231</v>
      </c>
      <c r="W145" s="140">
        <f t="shared" si="54"/>
        <v>5899.8110933326261</v>
      </c>
      <c r="X145" s="140">
        <f t="shared" si="54"/>
        <v>6017.8073151992785</v>
      </c>
      <c r="Y145" s="140">
        <f t="shared" si="54"/>
        <v>6138.1634615032626</v>
      </c>
      <c r="Z145" s="140">
        <f t="shared" si="54"/>
        <v>6260.9267307333284</v>
      </c>
      <c r="AA145" s="140">
        <f t="shared" si="54"/>
        <v>6386.1452653479964</v>
      </c>
      <c r="AB145" s="140">
        <f t="shared" si="54"/>
        <v>6513.868170654956</v>
      </c>
      <c r="AC145" s="140">
        <f t="shared" si="54"/>
        <v>6644.1455340680559</v>
      </c>
      <c r="AD145" s="140">
        <f t="shared" si="54"/>
        <v>6777.0284447494178</v>
      </c>
      <c r="AE145" s="140">
        <f t="shared" si="54"/>
        <v>6912.5690136444055</v>
      </c>
      <c r="AF145" s="140">
        <f t="shared" si="54"/>
        <v>7050.8203939172945</v>
      </c>
      <c r="AG145" s="140">
        <f t="shared" si="52"/>
        <v>7191.8368017956409</v>
      </c>
      <c r="AH145" s="140">
        <f t="shared" si="52"/>
        <v>7335.6735378315534</v>
      </c>
      <c r="AI145" s="140">
        <f t="shared" si="52"/>
        <v>7482.3870085881845</v>
      </c>
      <c r="AJ145" s="140">
        <f t="shared" si="52"/>
        <v>7632.0347487599474</v>
      </c>
      <c r="AK145" s="140">
        <f t="shared" si="52"/>
        <v>7784.6754437351474</v>
      </c>
    </row>
    <row r="146" spans="2:37" ht="20.100000000000001" customHeight="1" x14ac:dyDescent="0.25">
      <c r="B146" s="103">
        <v>4</v>
      </c>
      <c r="C146" s="185"/>
      <c r="D146" s="104" t="s">
        <v>19</v>
      </c>
      <c r="E146" s="105" t="s">
        <v>149</v>
      </c>
      <c r="F146" s="140">
        <f t="shared" si="53"/>
        <v>40154.53226088285</v>
      </c>
      <c r="G146" s="140"/>
      <c r="H146" s="141">
        <f t="shared" si="54"/>
        <v>364.96350000000001</v>
      </c>
      <c r="I146" s="141">
        <f t="shared" si="54"/>
        <v>729.92700000000002</v>
      </c>
      <c r="J146" s="141">
        <f t="shared" si="54"/>
        <v>1095</v>
      </c>
      <c r="K146" s="140">
        <f t="shared" si="54"/>
        <v>1095</v>
      </c>
      <c r="L146" s="140">
        <f t="shared" si="54"/>
        <v>1095</v>
      </c>
      <c r="M146" s="140">
        <f t="shared" si="54"/>
        <v>1116.9000000000001</v>
      </c>
      <c r="N146" s="140">
        <f t="shared" si="54"/>
        <v>1139.2380000000001</v>
      </c>
      <c r="O146" s="140">
        <f t="shared" si="54"/>
        <v>1162.0227600000001</v>
      </c>
      <c r="P146" s="140">
        <f t="shared" si="54"/>
        <v>1185.2632152000001</v>
      </c>
      <c r="Q146" s="140">
        <f t="shared" si="54"/>
        <v>1208.968479504</v>
      </c>
      <c r="R146" s="140">
        <f t="shared" si="54"/>
        <v>1233.1478490940799</v>
      </c>
      <c r="S146" s="140">
        <f t="shared" si="54"/>
        <v>1257.8108060759616</v>
      </c>
      <c r="T146" s="140">
        <f t="shared" si="54"/>
        <v>1282.9670221974809</v>
      </c>
      <c r="U146" s="140">
        <f t="shared" si="54"/>
        <v>1308.6263626414307</v>
      </c>
      <c r="V146" s="140">
        <f t="shared" si="54"/>
        <v>1334.7988898942592</v>
      </c>
      <c r="W146" s="140">
        <f t="shared" si="54"/>
        <v>1361.4948676921445</v>
      </c>
      <c r="X146" s="140">
        <f t="shared" si="54"/>
        <v>1388.7247650459874</v>
      </c>
      <c r="Y146" s="140">
        <f t="shared" si="54"/>
        <v>1416.499260346907</v>
      </c>
      <c r="Z146" s="140">
        <f t="shared" si="54"/>
        <v>1444.8292455538451</v>
      </c>
      <c r="AA146" s="140">
        <f t="shared" si="54"/>
        <v>1473.7258304649222</v>
      </c>
      <c r="AB146" s="140">
        <f t="shared" si="54"/>
        <v>1503.2003470742209</v>
      </c>
      <c r="AC146" s="140">
        <f t="shared" si="54"/>
        <v>1533.2643540157051</v>
      </c>
      <c r="AD146" s="140">
        <f t="shared" si="54"/>
        <v>1563.9296410960192</v>
      </c>
      <c r="AE146" s="140">
        <f t="shared" si="54"/>
        <v>1595.2082339179399</v>
      </c>
      <c r="AF146" s="140">
        <f t="shared" si="54"/>
        <v>1627.1123985962984</v>
      </c>
      <c r="AG146" s="140">
        <f t="shared" si="52"/>
        <v>1659.6546465682247</v>
      </c>
      <c r="AH146" s="140">
        <f t="shared" si="52"/>
        <v>1692.8477394995894</v>
      </c>
      <c r="AI146" s="140">
        <f t="shared" si="52"/>
        <v>1726.7046942895809</v>
      </c>
      <c r="AJ146" s="140">
        <f t="shared" si="52"/>
        <v>1761.2387881753725</v>
      </c>
      <c r="AK146" s="140">
        <f t="shared" si="52"/>
        <v>1796.46356393888</v>
      </c>
    </row>
    <row r="147" spans="2:37" ht="20.100000000000001" customHeight="1" x14ac:dyDescent="0.25">
      <c r="B147" s="103">
        <v>5</v>
      </c>
      <c r="C147" s="185"/>
      <c r="D147" s="104" t="s">
        <v>20</v>
      </c>
      <c r="E147" s="105" t="s">
        <v>149</v>
      </c>
      <c r="F147" s="140">
        <f t="shared" si="53"/>
        <v>13384.844086960951</v>
      </c>
      <c r="G147" s="140"/>
      <c r="H147" s="141">
        <f t="shared" si="54"/>
        <v>121.6545</v>
      </c>
      <c r="I147" s="141">
        <f t="shared" si="54"/>
        <v>243.309</v>
      </c>
      <c r="J147" s="141">
        <f t="shared" si="54"/>
        <v>365</v>
      </c>
      <c r="K147" s="140">
        <f t="shared" si="54"/>
        <v>365</v>
      </c>
      <c r="L147" s="140">
        <f t="shared" si="54"/>
        <v>365</v>
      </c>
      <c r="M147" s="140">
        <f t="shared" si="54"/>
        <v>372.3</v>
      </c>
      <c r="N147" s="140">
        <f t="shared" si="54"/>
        <v>379.74599999999998</v>
      </c>
      <c r="O147" s="140">
        <f t="shared" si="54"/>
        <v>387.34091999999998</v>
      </c>
      <c r="P147" s="140">
        <f t="shared" si="54"/>
        <v>395.08773839999998</v>
      </c>
      <c r="Q147" s="140">
        <f t="shared" si="54"/>
        <v>402.98949316800002</v>
      </c>
      <c r="R147" s="140">
        <f t="shared" si="54"/>
        <v>411.04928303136001</v>
      </c>
      <c r="S147" s="140">
        <f t="shared" si="54"/>
        <v>419.27026869198721</v>
      </c>
      <c r="T147" s="140">
        <f t="shared" si="54"/>
        <v>427.65567406582699</v>
      </c>
      <c r="U147" s="140">
        <f t="shared" si="54"/>
        <v>436.20878754714352</v>
      </c>
      <c r="V147" s="140">
        <f t="shared" si="54"/>
        <v>444.93296329808641</v>
      </c>
      <c r="W147" s="140">
        <f t="shared" si="54"/>
        <v>453.83162256404813</v>
      </c>
      <c r="X147" s="140">
        <f t="shared" si="54"/>
        <v>462.90825501532908</v>
      </c>
      <c r="Y147" s="140">
        <f t="shared" si="54"/>
        <v>472.16642011563567</v>
      </c>
      <c r="Z147" s="140">
        <f t="shared" si="54"/>
        <v>481.60974851794839</v>
      </c>
      <c r="AA147" s="140">
        <f t="shared" si="54"/>
        <v>491.24194348830741</v>
      </c>
      <c r="AB147" s="140">
        <f t="shared" si="54"/>
        <v>501.06678235807357</v>
      </c>
      <c r="AC147" s="140">
        <f t="shared" si="54"/>
        <v>511.08811800523506</v>
      </c>
      <c r="AD147" s="140">
        <f t="shared" si="54"/>
        <v>521.30988036533984</v>
      </c>
      <c r="AE147" s="140">
        <f t="shared" si="54"/>
        <v>531.73607797264651</v>
      </c>
      <c r="AF147" s="140">
        <f t="shared" si="54"/>
        <v>542.37079953209957</v>
      </c>
      <c r="AG147" s="140">
        <f t="shared" si="52"/>
        <v>553.21821552274162</v>
      </c>
      <c r="AH147" s="140">
        <f t="shared" si="52"/>
        <v>564.28257983319645</v>
      </c>
      <c r="AI147" s="140">
        <f t="shared" si="52"/>
        <v>575.56823142986036</v>
      </c>
      <c r="AJ147" s="140">
        <f t="shared" si="52"/>
        <v>587.07959605845758</v>
      </c>
      <c r="AK147" s="140">
        <f t="shared" si="52"/>
        <v>598.82118797962664</v>
      </c>
    </row>
    <row r="148" spans="2:37" ht="20.100000000000001" customHeight="1" x14ac:dyDescent="0.25">
      <c r="B148" s="103">
        <v>6</v>
      </c>
      <c r="C148" s="185"/>
      <c r="D148" s="104" t="s">
        <v>40</v>
      </c>
      <c r="E148" s="105" t="s">
        <v>149</v>
      </c>
      <c r="F148" s="140">
        <f t="shared" si="53"/>
        <v>133848.44086960951</v>
      </c>
      <c r="G148" s="140"/>
      <c r="H148" s="141">
        <f t="shared" si="54"/>
        <v>1216.5450000000001</v>
      </c>
      <c r="I148" s="141">
        <f t="shared" si="54"/>
        <v>2433.09</v>
      </c>
      <c r="J148" s="141">
        <f t="shared" si="54"/>
        <v>3650</v>
      </c>
      <c r="K148" s="140">
        <f t="shared" si="54"/>
        <v>3650</v>
      </c>
      <c r="L148" s="140">
        <f t="shared" si="54"/>
        <v>3650</v>
      </c>
      <c r="M148" s="140">
        <f t="shared" si="54"/>
        <v>3723</v>
      </c>
      <c r="N148" s="140">
        <f t="shared" si="54"/>
        <v>3797.46</v>
      </c>
      <c r="O148" s="140">
        <f t="shared" si="54"/>
        <v>3873.4092000000001</v>
      </c>
      <c r="P148" s="140">
        <f t="shared" si="54"/>
        <v>3950.8773840000003</v>
      </c>
      <c r="Q148" s="140">
        <f t="shared" si="54"/>
        <v>4029.8949316800004</v>
      </c>
      <c r="R148" s="140">
        <f t="shared" si="54"/>
        <v>4110.4928303136003</v>
      </c>
      <c r="S148" s="140">
        <f t="shared" si="54"/>
        <v>4192.7026869198726</v>
      </c>
      <c r="T148" s="140">
        <f t="shared" si="54"/>
        <v>4276.5567406582695</v>
      </c>
      <c r="U148" s="140">
        <f t="shared" si="54"/>
        <v>4362.0878754714349</v>
      </c>
      <c r="V148" s="140">
        <f t="shared" si="54"/>
        <v>4449.3296329808636</v>
      </c>
      <c r="W148" s="140">
        <f t="shared" si="54"/>
        <v>4538.3162256404812</v>
      </c>
      <c r="X148" s="140">
        <f t="shared" si="54"/>
        <v>4629.0825501532909</v>
      </c>
      <c r="Y148" s="140">
        <f t="shared" si="54"/>
        <v>4721.6642011563563</v>
      </c>
      <c r="Z148" s="140">
        <f t="shared" si="54"/>
        <v>4816.0974851794836</v>
      </c>
      <c r="AA148" s="140">
        <f t="shared" si="54"/>
        <v>4912.4194348830742</v>
      </c>
      <c r="AB148" s="140">
        <f t="shared" si="54"/>
        <v>5010.6678235807358</v>
      </c>
      <c r="AC148" s="140">
        <f t="shared" si="54"/>
        <v>5110.8811800523508</v>
      </c>
      <c r="AD148" s="140">
        <f t="shared" si="54"/>
        <v>5213.0988036533972</v>
      </c>
      <c r="AE148" s="140">
        <f t="shared" si="54"/>
        <v>5317.3607797264658</v>
      </c>
      <c r="AF148" s="140">
        <f t="shared" si="54"/>
        <v>5423.707995320995</v>
      </c>
      <c r="AG148" s="140">
        <f t="shared" si="52"/>
        <v>5532.1821552274159</v>
      </c>
      <c r="AH148" s="140">
        <f t="shared" si="52"/>
        <v>5642.8257983319645</v>
      </c>
      <c r="AI148" s="140">
        <f t="shared" si="52"/>
        <v>5755.6823142986032</v>
      </c>
      <c r="AJ148" s="140">
        <f t="shared" si="52"/>
        <v>5870.7959605845754</v>
      </c>
      <c r="AK148" s="140">
        <f t="shared" si="52"/>
        <v>5988.2118797962667</v>
      </c>
    </row>
    <row r="149" spans="2:37" ht="20.100000000000001" customHeight="1" x14ac:dyDescent="0.25">
      <c r="B149" s="103">
        <v>7</v>
      </c>
      <c r="C149" s="185"/>
      <c r="D149" s="104" t="s">
        <v>41</v>
      </c>
      <c r="E149" s="105" t="s">
        <v>149</v>
      </c>
      <c r="F149" s="140">
        <f t="shared" si="53"/>
        <v>66924.220434804753</v>
      </c>
      <c r="G149" s="140"/>
      <c r="H149" s="141">
        <f t="shared" si="54"/>
        <v>608.27249999999992</v>
      </c>
      <c r="I149" s="141">
        <f t="shared" si="54"/>
        <v>1216.5449999999998</v>
      </c>
      <c r="J149" s="141">
        <f t="shared" si="54"/>
        <v>1825</v>
      </c>
      <c r="K149" s="140">
        <f t="shared" si="54"/>
        <v>1825</v>
      </c>
      <c r="L149" s="140">
        <f t="shared" si="54"/>
        <v>1825</v>
      </c>
      <c r="M149" s="140">
        <f t="shared" si="54"/>
        <v>1861.4999999999998</v>
      </c>
      <c r="N149" s="140">
        <f t="shared" si="54"/>
        <v>1898.73</v>
      </c>
      <c r="O149" s="140">
        <f t="shared" si="54"/>
        <v>1936.7045999999998</v>
      </c>
      <c r="P149" s="140">
        <f t="shared" si="54"/>
        <v>1975.4386919999999</v>
      </c>
      <c r="Q149" s="140">
        <f t="shared" si="54"/>
        <v>2014.9474658400002</v>
      </c>
      <c r="R149" s="140">
        <f t="shared" si="54"/>
        <v>2055.2464151568001</v>
      </c>
      <c r="S149" s="140">
        <f t="shared" si="54"/>
        <v>2096.3513434599363</v>
      </c>
      <c r="T149" s="140">
        <f t="shared" si="54"/>
        <v>2138.2783703291352</v>
      </c>
      <c r="U149" s="140">
        <f t="shared" si="54"/>
        <v>2181.0439377357175</v>
      </c>
      <c r="V149" s="140">
        <f t="shared" si="54"/>
        <v>2224.6648164904323</v>
      </c>
      <c r="W149" s="140">
        <f t="shared" si="54"/>
        <v>2269.1581128202406</v>
      </c>
      <c r="X149" s="140">
        <f t="shared" si="54"/>
        <v>2314.5412750766454</v>
      </c>
      <c r="Y149" s="140">
        <f t="shared" si="54"/>
        <v>2360.8321005781781</v>
      </c>
      <c r="Z149" s="140">
        <f t="shared" si="54"/>
        <v>2408.0487425897422</v>
      </c>
      <c r="AA149" s="140">
        <f t="shared" si="54"/>
        <v>2456.2097174415371</v>
      </c>
      <c r="AB149" s="140">
        <f t="shared" si="54"/>
        <v>2505.3339117903674</v>
      </c>
      <c r="AC149" s="140">
        <f t="shared" si="54"/>
        <v>2555.4405900261754</v>
      </c>
      <c r="AD149" s="140">
        <f t="shared" si="54"/>
        <v>2606.5494018266991</v>
      </c>
      <c r="AE149" s="140">
        <f t="shared" si="54"/>
        <v>2658.6803898632324</v>
      </c>
      <c r="AF149" s="140">
        <f t="shared" si="54"/>
        <v>2711.853997660498</v>
      </c>
      <c r="AG149" s="140">
        <f t="shared" si="52"/>
        <v>2766.091077613708</v>
      </c>
      <c r="AH149" s="140">
        <f t="shared" si="52"/>
        <v>2821.4128991659818</v>
      </c>
      <c r="AI149" s="140">
        <f t="shared" si="52"/>
        <v>2877.8411571493016</v>
      </c>
      <c r="AJ149" s="140">
        <f t="shared" si="52"/>
        <v>2935.3979802922877</v>
      </c>
      <c r="AK149" s="140">
        <f t="shared" si="52"/>
        <v>2994.1059398981333</v>
      </c>
    </row>
    <row r="150" spans="2:37" ht="20.100000000000001" customHeight="1" thickBot="1" x14ac:dyDescent="0.3">
      <c r="B150" s="109">
        <v>8</v>
      </c>
      <c r="C150" s="188"/>
      <c r="D150" s="110" t="s">
        <v>42</v>
      </c>
      <c r="E150" s="111" t="s">
        <v>149</v>
      </c>
      <c r="F150" s="142">
        <f t="shared" si="53"/>
        <v>26769.688173921902</v>
      </c>
      <c r="G150" s="142"/>
      <c r="H150" s="143">
        <f t="shared" si="54"/>
        <v>243.309</v>
      </c>
      <c r="I150" s="143">
        <f t="shared" si="54"/>
        <v>486.61799999999999</v>
      </c>
      <c r="J150" s="143">
        <f t="shared" si="54"/>
        <v>730</v>
      </c>
      <c r="K150" s="142">
        <f t="shared" si="54"/>
        <v>730</v>
      </c>
      <c r="L150" s="142">
        <f t="shared" si="54"/>
        <v>730</v>
      </c>
      <c r="M150" s="142">
        <f t="shared" si="54"/>
        <v>744.6</v>
      </c>
      <c r="N150" s="142">
        <f t="shared" si="54"/>
        <v>759.49199999999996</v>
      </c>
      <c r="O150" s="142">
        <f t="shared" si="54"/>
        <v>774.68183999999997</v>
      </c>
      <c r="P150" s="142">
        <f t="shared" si="54"/>
        <v>790.17547679999996</v>
      </c>
      <c r="Q150" s="142">
        <f t="shared" si="54"/>
        <v>805.97898633600005</v>
      </c>
      <c r="R150" s="142">
        <f t="shared" si="54"/>
        <v>822.09856606272001</v>
      </c>
      <c r="S150" s="142">
        <f t="shared" si="54"/>
        <v>838.54053738397442</v>
      </c>
      <c r="T150" s="142">
        <f t="shared" si="54"/>
        <v>855.31134813165397</v>
      </c>
      <c r="U150" s="142">
        <f t="shared" si="54"/>
        <v>872.41757509428703</v>
      </c>
      <c r="V150" s="142">
        <f t="shared" si="54"/>
        <v>889.86592659617281</v>
      </c>
      <c r="W150" s="142">
        <f t="shared" si="54"/>
        <v>907.66324512809626</v>
      </c>
      <c r="X150" s="142">
        <f t="shared" si="54"/>
        <v>925.81651003065815</v>
      </c>
      <c r="Y150" s="142">
        <f t="shared" si="54"/>
        <v>944.33284023127135</v>
      </c>
      <c r="Z150" s="142">
        <f t="shared" si="54"/>
        <v>963.21949703589678</v>
      </c>
      <c r="AA150" s="142">
        <f t="shared" si="54"/>
        <v>982.48388697661483</v>
      </c>
      <c r="AB150" s="142">
        <f t="shared" si="54"/>
        <v>1002.1335647161471</v>
      </c>
      <c r="AC150" s="142">
        <f t="shared" si="54"/>
        <v>1022.1762360104701</v>
      </c>
      <c r="AD150" s="142">
        <f t="shared" si="54"/>
        <v>1042.6197607306797</v>
      </c>
      <c r="AE150" s="142">
        <f t="shared" si="54"/>
        <v>1063.472155945293</v>
      </c>
      <c r="AF150" s="142">
        <f t="shared" si="54"/>
        <v>1084.7415990641991</v>
      </c>
      <c r="AG150" s="142">
        <f t="shared" si="52"/>
        <v>1106.4364310454832</v>
      </c>
      <c r="AH150" s="142">
        <f t="shared" si="52"/>
        <v>1128.5651596663929</v>
      </c>
      <c r="AI150" s="142">
        <f t="shared" si="52"/>
        <v>1151.1364628597207</v>
      </c>
      <c r="AJ150" s="142">
        <f t="shared" si="52"/>
        <v>1174.1591921169152</v>
      </c>
      <c r="AK150" s="142">
        <f t="shared" si="52"/>
        <v>1197.6423759592533</v>
      </c>
    </row>
    <row r="151" spans="2:37" ht="20.100000000000001" customHeight="1" x14ac:dyDescent="0.25">
      <c r="B151" s="115">
        <v>9</v>
      </c>
      <c r="C151" s="187" t="s">
        <v>21</v>
      </c>
      <c r="D151" s="116" t="s">
        <v>15</v>
      </c>
      <c r="E151" s="117" t="s">
        <v>149</v>
      </c>
      <c r="F151" s="144">
        <f t="shared" si="53"/>
        <v>348005.94626098464</v>
      </c>
      <c r="G151" s="144"/>
      <c r="H151" s="145">
        <f t="shared" si="54"/>
        <v>3163.0170000000003</v>
      </c>
      <c r="I151" s="145">
        <f t="shared" si="54"/>
        <v>6326.0340000000006</v>
      </c>
      <c r="J151" s="145">
        <f t="shared" si="54"/>
        <v>9490</v>
      </c>
      <c r="K151" s="144">
        <f t="shared" si="54"/>
        <v>9490</v>
      </c>
      <c r="L151" s="144">
        <f t="shared" si="54"/>
        <v>9490</v>
      </c>
      <c r="M151" s="144">
        <f t="shared" si="54"/>
        <v>9679.8000000000011</v>
      </c>
      <c r="N151" s="144">
        <f t="shared" si="54"/>
        <v>9873.3959999999988</v>
      </c>
      <c r="O151" s="144">
        <f t="shared" si="54"/>
        <v>10070.863919999998</v>
      </c>
      <c r="P151" s="144">
        <f t="shared" si="54"/>
        <v>10272.281198399998</v>
      </c>
      <c r="Q151" s="144">
        <f t="shared" si="54"/>
        <v>10477.726822368</v>
      </c>
      <c r="R151" s="144">
        <f t="shared" si="54"/>
        <v>10687.281358815359</v>
      </c>
      <c r="S151" s="144">
        <f t="shared" si="54"/>
        <v>10901.026985991668</v>
      </c>
      <c r="T151" s="144">
        <f t="shared" si="54"/>
        <v>11119.047525711501</v>
      </c>
      <c r="U151" s="144">
        <f t="shared" si="54"/>
        <v>11341.428476225732</v>
      </c>
      <c r="V151" s="144">
        <f t="shared" si="54"/>
        <v>11568.257045750246</v>
      </c>
      <c r="W151" s="144">
        <f t="shared" si="54"/>
        <v>11799.622186665252</v>
      </c>
      <c r="X151" s="144">
        <f t="shared" si="54"/>
        <v>12035.614630398555</v>
      </c>
      <c r="Y151" s="144">
        <f t="shared" si="54"/>
        <v>12276.326923006527</v>
      </c>
      <c r="Z151" s="144">
        <f t="shared" si="54"/>
        <v>12521.853461466657</v>
      </c>
      <c r="AA151" s="144">
        <f t="shared" si="54"/>
        <v>12772.290530695993</v>
      </c>
      <c r="AB151" s="144">
        <f t="shared" si="54"/>
        <v>13027.736341309912</v>
      </c>
      <c r="AC151" s="144">
        <f t="shared" si="54"/>
        <v>13288.29106813611</v>
      </c>
      <c r="AD151" s="144">
        <f t="shared" si="54"/>
        <v>13554.056889498837</v>
      </c>
      <c r="AE151" s="144">
        <f t="shared" si="54"/>
        <v>13825.138027288811</v>
      </c>
      <c r="AF151" s="144">
        <f t="shared" si="54"/>
        <v>14101.640787834587</v>
      </c>
      <c r="AG151" s="144">
        <f t="shared" si="52"/>
        <v>14383.673603591284</v>
      </c>
      <c r="AH151" s="144">
        <f t="shared" si="52"/>
        <v>14671.347075663107</v>
      </c>
      <c r="AI151" s="144">
        <f t="shared" si="52"/>
        <v>14964.774017176369</v>
      </c>
      <c r="AJ151" s="144">
        <f t="shared" si="52"/>
        <v>15264.069497519897</v>
      </c>
      <c r="AK151" s="144">
        <f t="shared" si="52"/>
        <v>15569.350887470291</v>
      </c>
    </row>
    <row r="152" spans="2:37" ht="20.100000000000001" customHeight="1" x14ac:dyDescent="0.25">
      <c r="B152" s="103">
        <v>10</v>
      </c>
      <c r="C152" s="185"/>
      <c r="D152" s="104" t="s">
        <v>17</v>
      </c>
      <c r="E152" s="105" t="s">
        <v>149</v>
      </c>
      <c r="F152" s="140">
        <f t="shared" si="53"/>
        <v>160618.1290435314</v>
      </c>
      <c r="G152" s="140"/>
      <c r="H152" s="141">
        <f t="shared" si="54"/>
        <v>1459.854</v>
      </c>
      <c r="I152" s="141">
        <f t="shared" si="54"/>
        <v>2919.7080000000001</v>
      </c>
      <c r="J152" s="141">
        <f t="shared" si="54"/>
        <v>4380</v>
      </c>
      <c r="K152" s="140">
        <f t="shared" si="54"/>
        <v>4380</v>
      </c>
      <c r="L152" s="140">
        <f t="shared" si="54"/>
        <v>4380</v>
      </c>
      <c r="M152" s="140">
        <f t="shared" si="54"/>
        <v>4467.6000000000004</v>
      </c>
      <c r="N152" s="140">
        <f t="shared" si="54"/>
        <v>4556.9520000000002</v>
      </c>
      <c r="O152" s="140">
        <f t="shared" si="54"/>
        <v>4648.0910399999993</v>
      </c>
      <c r="P152" s="140">
        <f t="shared" si="54"/>
        <v>4741.0528608000004</v>
      </c>
      <c r="Q152" s="140">
        <f t="shared" si="54"/>
        <v>4835.8739180160001</v>
      </c>
      <c r="R152" s="140">
        <f t="shared" si="54"/>
        <v>4932.5913963763196</v>
      </c>
      <c r="S152" s="140">
        <f t="shared" si="54"/>
        <v>5031.2432243038465</v>
      </c>
      <c r="T152" s="140">
        <f t="shared" si="54"/>
        <v>5131.8680887899245</v>
      </c>
      <c r="U152" s="140">
        <f t="shared" si="54"/>
        <v>5234.5054505657226</v>
      </c>
      <c r="V152" s="140">
        <f t="shared" si="54"/>
        <v>5339.1955595770369</v>
      </c>
      <c r="W152" s="140">
        <f t="shared" si="54"/>
        <v>5445.9794707685778</v>
      </c>
      <c r="X152" s="140">
        <f t="shared" si="54"/>
        <v>5554.8990601839496</v>
      </c>
      <c r="Y152" s="140">
        <f t="shared" si="54"/>
        <v>5665.9970413876281</v>
      </c>
      <c r="Z152" s="140">
        <f t="shared" si="54"/>
        <v>5779.3169822153804</v>
      </c>
      <c r="AA152" s="140">
        <f t="shared" si="54"/>
        <v>5894.9033218596887</v>
      </c>
      <c r="AB152" s="140">
        <f t="shared" si="54"/>
        <v>6012.8013882968826</v>
      </c>
      <c r="AC152" s="140">
        <f t="shared" si="54"/>
        <v>6133.0574160628212</v>
      </c>
      <c r="AD152" s="140">
        <f t="shared" si="54"/>
        <v>6255.7185643840785</v>
      </c>
      <c r="AE152" s="140">
        <f t="shared" si="54"/>
        <v>6380.8329356717586</v>
      </c>
      <c r="AF152" s="140">
        <f t="shared" si="54"/>
        <v>6508.4495943851944</v>
      </c>
      <c r="AG152" s="140">
        <f t="shared" si="52"/>
        <v>6638.6185862728989</v>
      </c>
      <c r="AH152" s="140">
        <f t="shared" si="52"/>
        <v>6771.3909579983574</v>
      </c>
      <c r="AI152" s="140">
        <f t="shared" si="52"/>
        <v>6906.8187771583234</v>
      </c>
      <c r="AJ152" s="140">
        <f t="shared" si="52"/>
        <v>7044.9551527014901</v>
      </c>
      <c r="AK152" s="140">
        <f t="shared" si="52"/>
        <v>7185.8542557555193</v>
      </c>
    </row>
    <row r="153" spans="2:37" ht="20.100000000000001" customHeight="1" x14ac:dyDescent="0.25">
      <c r="B153" s="103">
        <v>11</v>
      </c>
      <c r="C153" s="185"/>
      <c r="D153" s="104" t="s">
        <v>18</v>
      </c>
      <c r="E153" s="105" t="s">
        <v>149</v>
      </c>
      <c r="F153" s="140">
        <f t="shared" si="53"/>
        <v>93693.908608726648</v>
      </c>
      <c r="G153" s="140"/>
      <c r="H153" s="141">
        <f t="shared" si="54"/>
        <v>851.58150000000001</v>
      </c>
      <c r="I153" s="141">
        <f t="shared" si="54"/>
        <v>1703.163</v>
      </c>
      <c r="J153" s="141">
        <f t="shared" si="54"/>
        <v>2555</v>
      </c>
      <c r="K153" s="140">
        <f t="shared" si="54"/>
        <v>2555</v>
      </c>
      <c r="L153" s="140">
        <f t="shared" si="54"/>
        <v>2555</v>
      </c>
      <c r="M153" s="140">
        <f t="shared" si="54"/>
        <v>2606.1000000000004</v>
      </c>
      <c r="N153" s="140">
        <f t="shared" si="54"/>
        <v>2658.2219999999998</v>
      </c>
      <c r="O153" s="140">
        <f t="shared" si="54"/>
        <v>2711.3864399999998</v>
      </c>
      <c r="P153" s="140">
        <f t="shared" si="54"/>
        <v>2765.6141688000002</v>
      </c>
      <c r="Q153" s="140">
        <f t="shared" si="54"/>
        <v>2820.9264521759997</v>
      </c>
      <c r="R153" s="140">
        <f t="shared" si="54"/>
        <v>2877.3449812195199</v>
      </c>
      <c r="S153" s="140">
        <f t="shared" si="54"/>
        <v>2934.8918808439103</v>
      </c>
      <c r="T153" s="140">
        <f t="shared" si="54"/>
        <v>2993.5897184607888</v>
      </c>
      <c r="U153" s="140">
        <f t="shared" si="54"/>
        <v>3053.4615128300047</v>
      </c>
      <c r="V153" s="140">
        <f t="shared" si="54"/>
        <v>3114.5307430866051</v>
      </c>
      <c r="W153" s="140">
        <f t="shared" si="54"/>
        <v>3176.8213579483368</v>
      </c>
      <c r="X153" s="140">
        <f t="shared" si="54"/>
        <v>3240.3577851073037</v>
      </c>
      <c r="Y153" s="140">
        <f t="shared" si="54"/>
        <v>3305.1649408094495</v>
      </c>
      <c r="Z153" s="140">
        <f t="shared" si="54"/>
        <v>3371.2682396256391</v>
      </c>
      <c r="AA153" s="140">
        <f t="shared" si="54"/>
        <v>3438.6936044181516</v>
      </c>
      <c r="AB153" s="140">
        <f t="shared" si="54"/>
        <v>3507.4674765065151</v>
      </c>
      <c r="AC153" s="140">
        <f t="shared" si="54"/>
        <v>3577.6168260366458</v>
      </c>
      <c r="AD153" s="140">
        <f t="shared" si="54"/>
        <v>3649.1691625573785</v>
      </c>
      <c r="AE153" s="140">
        <f t="shared" si="54"/>
        <v>3722.1525458085262</v>
      </c>
      <c r="AF153" s="140">
        <f t="shared" si="54"/>
        <v>3796.5955967246964</v>
      </c>
      <c r="AG153" s="140">
        <f t="shared" si="52"/>
        <v>3872.5275086591905</v>
      </c>
      <c r="AH153" s="140">
        <f t="shared" si="52"/>
        <v>3949.9780588323752</v>
      </c>
      <c r="AI153" s="140">
        <f t="shared" si="52"/>
        <v>4028.9776200090223</v>
      </c>
      <c r="AJ153" s="140">
        <f t="shared" si="52"/>
        <v>4109.5571724092024</v>
      </c>
      <c r="AK153" s="140">
        <f t="shared" si="52"/>
        <v>4191.7483158573868</v>
      </c>
    </row>
    <row r="154" spans="2:37" ht="20.100000000000001" customHeight="1" x14ac:dyDescent="0.25">
      <c r="B154" s="103">
        <v>12</v>
      </c>
      <c r="C154" s="185"/>
      <c r="D154" s="104" t="s">
        <v>19</v>
      </c>
      <c r="E154" s="105" t="s">
        <v>149</v>
      </c>
      <c r="F154" s="140">
        <f t="shared" si="53"/>
        <v>26769.688173921902</v>
      </c>
      <c r="G154" s="140"/>
      <c r="H154" s="141">
        <f t="shared" si="54"/>
        <v>243.309</v>
      </c>
      <c r="I154" s="141">
        <f t="shared" si="54"/>
        <v>486.61799999999999</v>
      </c>
      <c r="J154" s="141">
        <f t="shared" si="54"/>
        <v>730</v>
      </c>
      <c r="K154" s="140">
        <f t="shared" si="54"/>
        <v>730</v>
      </c>
      <c r="L154" s="140">
        <f t="shared" si="54"/>
        <v>730</v>
      </c>
      <c r="M154" s="140">
        <f t="shared" ref="M154:AF154" si="55">M181+M209+M237</f>
        <v>744.6</v>
      </c>
      <c r="N154" s="140">
        <f t="shared" si="55"/>
        <v>759.49199999999996</v>
      </c>
      <c r="O154" s="140">
        <f t="shared" si="55"/>
        <v>774.68183999999997</v>
      </c>
      <c r="P154" s="140">
        <f t="shared" si="55"/>
        <v>790.17547679999996</v>
      </c>
      <c r="Q154" s="140">
        <f t="shared" si="55"/>
        <v>805.97898633600005</v>
      </c>
      <c r="R154" s="140">
        <f t="shared" si="55"/>
        <v>822.09856606272001</v>
      </c>
      <c r="S154" s="140">
        <f t="shared" si="55"/>
        <v>838.54053738397442</v>
      </c>
      <c r="T154" s="140">
        <f t="shared" si="55"/>
        <v>855.31134813165397</v>
      </c>
      <c r="U154" s="140">
        <f t="shared" si="55"/>
        <v>872.41757509428703</v>
      </c>
      <c r="V154" s="140">
        <f t="shared" si="55"/>
        <v>889.86592659617281</v>
      </c>
      <c r="W154" s="140">
        <f t="shared" si="55"/>
        <v>907.66324512809626</v>
      </c>
      <c r="X154" s="140">
        <f t="shared" si="55"/>
        <v>925.81651003065815</v>
      </c>
      <c r="Y154" s="140">
        <f t="shared" si="55"/>
        <v>944.33284023127135</v>
      </c>
      <c r="Z154" s="140">
        <f t="shared" si="55"/>
        <v>963.21949703589678</v>
      </c>
      <c r="AA154" s="140">
        <f t="shared" si="55"/>
        <v>982.48388697661483</v>
      </c>
      <c r="AB154" s="140">
        <f t="shared" si="55"/>
        <v>1002.1335647161471</v>
      </c>
      <c r="AC154" s="140">
        <f t="shared" si="55"/>
        <v>1022.1762360104701</v>
      </c>
      <c r="AD154" s="140">
        <f t="shared" si="55"/>
        <v>1042.6197607306797</v>
      </c>
      <c r="AE154" s="140">
        <f t="shared" si="55"/>
        <v>1063.472155945293</v>
      </c>
      <c r="AF154" s="140">
        <f t="shared" si="55"/>
        <v>1084.7415990641991</v>
      </c>
      <c r="AG154" s="140">
        <f t="shared" ref="AG154:AK154" si="56">AG181+AG209+AG237</f>
        <v>1106.4364310454832</v>
      </c>
      <c r="AH154" s="140">
        <f t="shared" si="56"/>
        <v>1128.5651596663929</v>
      </c>
      <c r="AI154" s="140">
        <f t="shared" si="56"/>
        <v>1151.1364628597207</v>
      </c>
      <c r="AJ154" s="140">
        <f t="shared" si="56"/>
        <v>1174.1591921169152</v>
      </c>
      <c r="AK154" s="140">
        <f t="shared" si="56"/>
        <v>1197.6423759592533</v>
      </c>
    </row>
    <row r="155" spans="2:37" ht="20.100000000000001" customHeight="1" x14ac:dyDescent="0.25">
      <c r="B155" s="103">
        <v>13</v>
      </c>
      <c r="C155" s="185"/>
      <c r="D155" s="104" t="s">
        <v>20</v>
      </c>
      <c r="E155" s="105" t="s">
        <v>149</v>
      </c>
      <c r="F155" s="140">
        <f t="shared" si="53"/>
        <v>0</v>
      </c>
      <c r="G155" s="140"/>
      <c r="H155" s="141">
        <f t="shared" ref="H155:AF162" si="57">H182+H210+H238</f>
        <v>0</v>
      </c>
      <c r="I155" s="141">
        <f t="shared" si="57"/>
        <v>0</v>
      </c>
      <c r="J155" s="141">
        <f t="shared" si="57"/>
        <v>0</v>
      </c>
      <c r="K155" s="140">
        <f t="shared" si="57"/>
        <v>0</v>
      </c>
      <c r="L155" s="140">
        <f t="shared" si="57"/>
        <v>0</v>
      </c>
      <c r="M155" s="140">
        <f t="shared" si="57"/>
        <v>0</v>
      </c>
      <c r="N155" s="140">
        <f t="shared" si="57"/>
        <v>0</v>
      </c>
      <c r="O155" s="140">
        <f t="shared" si="57"/>
        <v>0</v>
      </c>
      <c r="P155" s="140">
        <f t="shared" si="57"/>
        <v>0</v>
      </c>
      <c r="Q155" s="140">
        <f t="shared" si="57"/>
        <v>0</v>
      </c>
      <c r="R155" s="140">
        <f t="shared" si="57"/>
        <v>0</v>
      </c>
      <c r="S155" s="140">
        <f t="shared" si="57"/>
        <v>0</v>
      </c>
      <c r="T155" s="140">
        <f t="shared" si="57"/>
        <v>0</v>
      </c>
      <c r="U155" s="140">
        <f t="shared" si="57"/>
        <v>0</v>
      </c>
      <c r="V155" s="140">
        <f t="shared" si="57"/>
        <v>0</v>
      </c>
      <c r="W155" s="140">
        <f t="shared" si="57"/>
        <v>0</v>
      </c>
      <c r="X155" s="140">
        <f t="shared" si="57"/>
        <v>0</v>
      </c>
      <c r="Y155" s="140">
        <f t="shared" si="57"/>
        <v>0</v>
      </c>
      <c r="Z155" s="140">
        <f t="shared" si="57"/>
        <v>0</v>
      </c>
      <c r="AA155" s="140">
        <f t="shared" si="57"/>
        <v>0</v>
      </c>
      <c r="AB155" s="140">
        <f t="shared" si="57"/>
        <v>0</v>
      </c>
      <c r="AC155" s="140">
        <f t="shared" si="57"/>
        <v>0</v>
      </c>
      <c r="AD155" s="140">
        <f t="shared" si="57"/>
        <v>0</v>
      </c>
      <c r="AE155" s="140">
        <f t="shared" si="57"/>
        <v>0</v>
      </c>
      <c r="AF155" s="140">
        <f t="shared" si="57"/>
        <v>0</v>
      </c>
      <c r="AG155" s="140">
        <f t="shared" ref="AG155:AK155" si="58">AG182+AG210+AG238</f>
        <v>0</v>
      </c>
      <c r="AH155" s="140">
        <f t="shared" si="58"/>
        <v>0</v>
      </c>
      <c r="AI155" s="140">
        <f t="shared" si="58"/>
        <v>0</v>
      </c>
      <c r="AJ155" s="140">
        <f t="shared" si="58"/>
        <v>0</v>
      </c>
      <c r="AK155" s="140">
        <f t="shared" si="58"/>
        <v>0</v>
      </c>
    </row>
    <row r="156" spans="2:37" ht="20.100000000000001" customHeight="1" thickBot="1" x14ac:dyDescent="0.3">
      <c r="B156" s="121">
        <v>14</v>
      </c>
      <c r="C156" s="188"/>
      <c r="D156" s="122" t="s">
        <v>40</v>
      </c>
      <c r="E156" s="123" t="s">
        <v>149</v>
      </c>
      <c r="F156" s="146">
        <f t="shared" si="53"/>
        <v>133848.44086960951</v>
      </c>
      <c r="G156" s="146"/>
      <c r="H156" s="147">
        <f t="shared" si="57"/>
        <v>1216.5450000000001</v>
      </c>
      <c r="I156" s="147">
        <f t="shared" si="57"/>
        <v>2433.09</v>
      </c>
      <c r="J156" s="147">
        <f t="shared" si="57"/>
        <v>3650</v>
      </c>
      <c r="K156" s="146">
        <f t="shared" si="57"/>
        <v>3650</v>
      </c>
      <c r="L156" s="146">
        <f t="shared" si="57"/>
        <v>3650</v>
      </c>
      <c r="M156" s="146">
        <f t="shared" si="57"/>
        <v>3723</v>
      </c>
      <c r="N156" s="146">
        <f t="shared" si="57"/>
        <v>3797.46</v>
      </c>
      <c r="O156" s="146">
        <f t="shared" si="57"/>
        <v>3873.4092000000001</v>
      </c>
      <c r="P156" s="146">
        <f t="shared" si="57"/>
        <v>3950.8773840000003</v>
      </c>
      <c r="Q156" s="146">
        <f t="shared" si="57"/>
        <v>4029.8949316800004</v>
      </c>
      <c r="R156" s="146">
        <f t="shared" si="57"/>
        <v>4110.4928303136003</v>
      </c>
      <c r="S156" s="146">
        <f t="shared" si="57"/>
        <v>4192.7026869198726</v>
      </c>
      <c r="T156" s="146">
        <f t="shared" si="57"/>
        <v>4276.5567406582695</v>
      </c>
      <c r="U156" s="146">
        <f t="shared" si="57"/>
        <v>4362.0878754714349</v>
      </c>
      <c r="V156" s="146">
        <f t="shared" si="57"/>
        <v>4449.3296329808636</v>
      </c>
      <c r="W156" s="146">
        <f t="shared" si="57"/>
        <v>4538.3162256404812</v>
      </c>
      <c r="X156" s="146">
        <f t="shared" si="57"/>
        <v>4629.0825501532909</v>
      </c>
      <c r="Y156" s="146">
        <f t="shared" si="57"/>
        <v>4721.6642011563563</v>
      </c>
      <c r="Z156" s="146">
        <f t="shared" si="57"/>
        <v>4816.0974851794836</v>
      </c>
      <c r="AA156" s="146">
        <f t="shared" si="57"/>
        <v>4912.4194348830742</v>
      </c>
      <c r="AB156" s="146">
        <f t="shared" si="57"/>
        <v>5010.6678235807358</v>
      </c>
      <c r="AC156" s="146">
        <f t="shared" si="57"/>
        <v>5110.8811800523508</v>
      </c>
      <c r="AD156" s="146">
        <f t="shared" si="57"/>
        <v>5213.0988036533972</v>
      </c>
      <c r="AE156" s="146">
        <f t="shared" si="57"/>
        <v>5317.3607797264658</v>
      </c>
      <c r="AF156" s="146">
        <f t="shared" si="57"/>
        <v>5423.707995320995</v>
      </c>
      <c r="AG156" s="146">
        <f t="shared" ref="AG156:AK156" si="59">AG183+AG211+AG239</f>
        <v>5532.1821552274159</v>
      </c>
      <c r="AH156" s="146">
        <f t="shared" si="59"/>
        <v>5642.8257983319645</v>
      </c>
      <c r="AI156" s="146">
        <f t="shared" si="59"/>
        <v>5755.6823142986032</v>
      </c>
      <c r="AJ156" s="146">
        <f t="shared" si="59"/>
        <v>5870.7959605845754</v>
      </c>
      <c r="AK156" s="146">
        <f t="shared" si="59"/>
        <v>5988.2118797962667</v>
      </c>
    </row>
    <row r="157" spans="2:37" ht="20.100000000000001" customHeight="1" x14ac:dyDescent="0.25">
      <c r="B157" s="127">
        <v>15</v>
      </c>
      <c r="C157" s="187" t="s">
        <v>119</v>
      </c>
      <c r="D157" s="128" t="s">
        <v>15</v>
      </c>
      <c r="E157" s="129" t="s">
        <v>149</v>
      </c>
      <c r="F157" s="148">
        <f t="shared" si="53"/>
        <v>1249908.5363482514</v>
      </c>
      <c r="G157" s="148"/>
      <c r="H157" s="149">
        <f t="shared" si="57"/>
        <v>7008</v>
      </c>
      <c r="I157" s="149">
        <f t="shared" si="57"/>
        <v>14016</v>
      </c>
      <c r="J157" s="149">
        <f t="shared" si="57"/>
        <v>21023.999999999996</v>
      </c>
      <c r="K157" s="149">
        <f t="shared" si="57"/>
        <v>28032</v>
      </c>
      <c r="L157" s="149">
        <f t="shared" si="57"/>
        <v>35040</v>
      </c>
      <c r="M157" s="148">
        <f t="shared" si="57"/>
        <v>35740.799999999996</v>
      </c>
      <c r="N157" s="148">
        <f t="shared" si="57"/>
        <v>36455.616000000002</v>
      </c>
      <c r="O157" s="148">
        <f t="shared" si="57"/>
        <v>37184.728320000002</v>
      </c>
      <c r="P157" s="148">
        <f t="shared" si="57"/>
        <v>37928.422886399996</v>
      </c>
      <c r="Q157" s="148">
        <f t="shared" si="57"/>
        <v>38686.991344128</v>
      </c>
      <c r="R157" s="148">
        <f t="shared" si="57"/>
        <v>39460.731171010557</v>
      </c>
      <c r="S157" s="148">
        <f t="shared" si="57"/>
        <v>40249.945794430772</v>
      </c>
      <c r="T157" s="148">
        <f t="shared" si="57"/>
        <v>41054.944710319389</v>
      </c>
      <c r="U157" s="148">
        <f t="shared" si="57"/>
        <v>41876.043604525781</v>
      </c>
      <c r="V157" s="148">
        <f t="shared" si="57"/>
        <v>42713.564476616295</v>
      </c>
      <c r="W157" s="148">
        <f t="shared" si="57"/>
        <v>43567.83576614863</v>
      </c>
      <c r="X157" s="148">
        <f t="shared" si="57"/>
        <v>44439.192481471589</v>
      </c>
      <c r="Y157" s="148">
        <f t="shared" si="57"/>
        <v>45327.976331101017</v>
      </c>
      <c r="Z157" s="148">
        <f t="shared" si="57"/>
        <v>46234.535857723044</v>
      </c>
      <c r="AA157" s="148">
        <f t="shared" si="57"/>
        <v>47159.226574877503</v>
      </c>
      <c r="AB157" s="148">
        <f t="shared" si="57"/>
        <v>48102.411106375061</v>
      </c>
      <c r="AC157" s="148">
        <f t="shared" si="57"/>
        <v>49064.459328502562</v>
      </c>
      <c r="AD157" s="148">
        <f t="shared" si="57"/>
        <v>50045.748515072621</v>
      </c>
      <c r="AE157" s="148">
        <f t="shared" si="57"/>
        <v>51046.663485374069</v>
      </c>
      <c r="AF157" s="148">
        <f t="shared" si="57"/>
        <v>52067.596755081562</v>
      </c>
      <c r="AG157" s="148">
        <f t="shared" ref="AG157:AK157" si="60">AG184+AG212+AG240</f>
        <v>53108.948690183199</v>
      </c>
      <c r="AH157" s="148">
        <f t="shared" si="60"/>
        <v>54171.127663986859</v>
      </c>
      <c r="AI157" s="148">
        <f t="shared" si="60"/>
        <v>55254.550217266587</v>
      </c>
      <c r="AJ157" s="148">
        <f t="shared" si="60"/>
        <v>56359.641221611921</v>
      </c>
      <c r="AK157" s="148">
        <f t="shared" si="60"/>
        <v>57486.834046044161</v>
      </c>
    </row>
    <row r="158" spans="2:37" ht="20.100000000000001" customHeight="1" x14ac:dyDescent="0.25">
      <c r="B158" s="103">
        <v>16</v>
      </c>
      <c r="C158" s="185"/>
      <c r="D158" s="104" t="s">
        <v>17</v>
      </c>
      <c r="E158" s="105" t="s">
        <v>149</v>
      </c>
      <c r="F158" s="140">
        <f t="shared" si="53"/>
        <v>351536.7758479456</v>
      </c>
      <c r="G158" s="140"/>
      <c r="H158" s="141">
        <f t="shared" si="57"/>
        <v>1971.0000000000002</v>
      </c>
      <c r="I158" s="141">
        <f t="shared" si="57"/>
        <v>3942.0000000000005</v>
      </c>
      <c r="J158" s="141">
        <f t="shared" si="57"/>
        <v>5913</v>
      </c>
      <c r="K158" s="141">
        <f t="shared" si="57"/>
        <v>7884.0000000000009</v>
      </c>
      <c r="L158" s="141">
        <f t="shared" si="57"/>
        <v>9855</v>
      </c>
      <c r="M158" s="140">
        <f t="shared" si="57"/>
        <v>10052.1</v>
      </c>
      <c r="N158" s="140">
        <f t="shared" si="57"/>
        <v>10253.142</v>
      </c>
      <c r="O158" s="140">
        <f t="shared" si="57"/>
        <v>10458.204839999999</v>
      </c>
      <c r="P158" s="140">
        <f t="shared" si="57"/>
        <v>10667.3689368</v>
      </c>
      <c r="Q158" s="140">
        <f t="shared" si="57"/>
        <v>10880.716315535999</v>
      </c>
      <c r="R158" s="140">
        <f t="shared" si="57"/>
        <v>11098.330641846722</v>
      </c>
      <c r="S158" s="140">
        <f t="shared" si="57"/>
        <v>11320.297254683657</v>
      </c>
      <c r="T158" s="140">
        <f t="shared" si="57"/>
        <v>11546.703199777328</v>
      </c>
      <c r="U158" s="140">
        <f t="shared" si="57"/>
        <v>11777.637263772875</v>
      </c>
      <c r="V158" s="140">
        <f t="shared" si="57"/>
        <v>12013.190009048334</v>
      </c>
      <c r="W158" s="140">
        <f t="shared" si="57"/>
        <v>12253.453809229301</v>
      </c>
      <c r="X158" s="140">
        <f t="shared" si="57"/>
        <v>12498.522885413884</v>
      </c>
      <c r="Y158" s="140">
        <f t="shared" si="57"/>
        <v>12748.493343122163</v>
      </c>
      <c r="Z158" s="140">
        <f t="shared" si="57"/>
        <v>13003.463209984608</v>
      </c>
      <c r="AA158" s="140">
        <f t="shared" si="57"/>
        <v>13263.5324741843</v>
      </c>
      <c r="AB158" s="140">
        <f t="shared" si="57"/>
        <v>13528.803123667985</v>
      </c>
      <c r="AC158" s="140">
        <f t="shared" si="57"/>
        <v>13799.379186141347</v>
      </c>
      <c r="AD158" s="140">
        <f t="shared" si="57"/>
        <v>14075.366769864173</v>
      </c>
      <c r="AE158" s="140">
        <f t="shared" si="57"/>
        <v>14356.874105261457</v>
      </c>
      <c r="AF158" s="140">
        <f t="shared" si="57"/>
        <v>14644.011587366687</v>
      </c>
      <c r="AG158" s="140">
        <f t="shared" ref="AG158:AK158" si="61">AG185+AG213+AG241</f>
        <v>14936.891819114022</v>
      </c>
      <c r="AH158" s="140">
        <f t="shared" si="61"/>
        <v>15235.629655496303</v>
      </c>
      <c r="AI158" s="140">
        <f t="shared" si="61"/>
        <v>15540.342248606228</v>
      </c>
      <c r="AJ158" s="140">
        <f t="shared" si="61"/>
        <v>15851.149093578355</v>
      </c>
      <c r="AK158" s="140">
        <f t="shared" si="61"/>
        <v>16168.172075449922</v>
      </c>
    </row>
    <row r="159" spans="2:37" ht="20.100000000000001" customHeight="1" x14ac:dyDescent="0.25">
      <c r="B159" s="103">
        <v>17</v>
      </c>
      <c r="C159" s="185"/>
      <c r="D159" s="104" t="s">
        <v>18</v>
      </c>
      <c r="E159" s="105" t="s">
        <v>149</v>
      </c>
      <c r="F159" s="140">
        <f t="shared" si="53"/>
        <v>221337.96997833619</v>
      </c>
      <c r="G159" s="140"/>
      <c r="H159" s="141">
        <f t="shared" si="57"/>
        <v>1241.0000000000002</v>
      </c>
      <c r="I159" s="141">
        <f t="shared" si="57"/>
        <v>2482.0000000000005</v>
      </c>
      <c r="J159" s="141">
        <f t="shared" si="57"/>
        <v>3722.9999999999995</v>
      </c>
      <c r="K159" s="141">
        <f t="shared" si="57"/>
        <v>4964.0000000000009</v>
      </c>
      <c r="L159" s="141">
        <f t="shared" si="57"/>
        <v>6205</v>
      </c>
      <c r="M159" s="140">
        <f t="shared" si="57"/>
        <v>6329.1</v>
      </c>
      <c r="N159" s="140">
        <f t="shared" si="57"/>
        <v>6455.6819999999989</v>
      </c>
      <c r="O159" s="140">
        <f t="shared" si="57"/>
        <v>6584.7956399999994</v>
      </c>
      <c r="P159" s="140">
        <f t="shared" si="57"/>
        <v>6716.4915528000001</v>
      </c>
      <c r="Q159" s="140">
        <f t="shared" si="57"/>
        <v>6850.8213838559996</v>
      </c>
      <c r="R159" s="140">
        <f t="shared" si="57"/>
        <v>6987.8378115331197</v>
      </c>
      <c r="S159" s="140">
        <f t="shared" si="57"/>
        <v>7127.5945677637819</v>
      </c>
      <c r="T159" s="140">
        <f t="shared" si="57"/>
        <v>7270.1464591190588</v>
      </c>
      <c r="U159" s="140">
        <f t="shared" si="57"/>
        <v>7415.5493883014396</v>
      </c>
      <c r="V159" s="140">
        <f t="shared" si="57"/>
        <v>7563.8603760674696</v>
      </c>
      <c r="W159" s="140">
        <f t="shared" si="57"/>
        <v>7715.1375835888184</v>
      </c>
      <c r="X159" s="140">
        <f t="shared" si="57"/>
        <v>7869.440335260595</v>
      </c>
      <c r="Y159" s="140">
        <f t="shared" si="57"/>
        <v>8026.8291419658053</v>
      </c>
      <c r="Z159" s="140">
        <f t="shared" si="57"/>
        <v>8187.3657248051231</v>
      </c>
      <c r="AA159" s="140">
        <f t="shared" si="57"/>
        <v>8351.1130393012263</v>
      </c>
      <c r="AB159" s="140">
        <f t="shared" si="57"/>
        <v>8518.1353000872514</v>
      </c>
      <c r="AC159" s="140">
        <f t="shared" si="57"/>
        <v>8688.4980060889957</v>
      </c>
      <c r="AD159" s="140">
        <f t="shared" si="57"/>
        <v>8862.2679662107766</v>
      </c>
      <c r="AE159" s="140">
        <f t="shared" si="57"/>
        <v>9039.513325534992</v>
      </c>
      <c r="AF159" s="140">
        <f t="shared" si="57"/>
        <v>9220.3035920456914</v>
      </c>
      <c r="AG159" s="140">
        <f t="shared" ref="AG159:AK159" si="62">AG186+AG214+AG242</f>
        <v>9404.7096638866078</v>
      </c>
      <c r="AH159" s="140">
        <f t="shared" si="62"/>
        <v>9592.8038571643392</v>
      </c>
      <c r="AI159" s="140">
        <f t="shared" si="62"/>
        <v>9784.659934307625</v>
      </c>
      <c r="AJ159" s="140">
        <f t="shared" si="62"/>
        <v>9980.3531329937778</v>
      </c>
      <c r="AK159" s="140">
        <f t="shared" si="62"/>
        <v>10179.960195653653</v>
      </c>
    </row>
    <row r="160" spans="2:37" ht="20.100000000000001" customHeight="1" x14ac:dyDescent="0.25">
      <c r="B160" s="103">
        <v>18</v>
      </c>
      <c r="C160" s="185"/>
      <c r="D160" s="104" t="s">
        <v>19</v>
      </c>
      <c r="E160" s="105" t="s">
        <v>149</v>
      </c>
      <c r="F160" s="140">
        <f t="shared" si="53"/>
        <v>0</v>
      </c>
      <c r="G160" s="140"/>
      <c r="H160" s="141">
        <f t="shared" si="57"/>
        <v>0</v>
      </c>
      <c r="I160" s="141">
        <f t="shared" si="57"/>
        <v>0</v>
      </c>
      <c r="J160" s="141">
        <f t="shared" si="57"/>
        <v>0</v>
      </c>
      <c r="K160" s="141">
        <f t="shared" si="57"/>
        <v>0</v>
      </c>
      <c r="L160" s="141">
        <f t="shared" si="57"/>
        <v>0</v>
      </c>
      <c r="M160" s="140">
        <f t="shared" si="57"/>
        <v>0</v>
      </c>
      <c r="N160" s="140">
        <f t="shared" si="57"/>
        <v>0</v>
      </c>
      <c r="O160" s="140">
        <f t="shared" si="57"/>
        <v>0</v>
      </c>
      <c r="P160" s="140">
        <f t="shared" si="57"/>
        <v>0</v>
      </c>
      <c r="Q160" s="140">
        <f t="shared" si="57"/>
        <v>0</v>
      </c>
      <c r="R160" s="140">
        <f t="shared" si="57"/>
        <v>0</v>
      </c>
      <c r="S160" s="140">
        <f t="shared" si="57"/>
        <v>0</v>
      </c>
      <c r="T160" s="140">
        <f t="shared" si="57"/>
        <v>0</v>
      </c>
      <c r="U160" s="140">
        <f t="shared" si="57"/>
        <v>0</v>
      </c>
      <c r="V160" s="140">
        <f t="shared" si="57"/>
        <v>0</v>
      </c>
      <c r="W160" s="140">
        <f t="shared" si="57"/>
        <v>0</v>
      </c>
      <c r="X160" s="140">
        <f t="shared" si="57"/>
        <v>0</v>
      </c>
      <c r="Y160" s="140">
        <f t="shared" si="57"/>
        <v>0</v>
      </c>
      <c r="Z160" s="140">
        <f t="shared" si="57"/>
        <v>0</v>
      </c>
      <c r="AA160" s="140">
        <f t="shared" si="57"/>
        <v>0</v>
      </c>
      <c r="AB160" s="140">
        <f t="shared" si="57"/>
        <v>0</v>
      </c>
      <c r="AC160" s="140">
        <f t="shared" si="57"/>
        <v>0</v>
      </c>
      <c r="AD160" s="140">
        <f t="shared" si="57"/>
        <v>0</v>
      </c>
      <c r="AE160" s="140">
        <f t="shared" si="57"/>
        <v>0</v>
      </c>
      <c r="AF160" s="140">
        <f t="shared" si="57"/>
        <v>0</v>
      </c>
      <c r="AG160" s="140">
        <f t="shared" ref="AG160:AK160" si="63">AG187+AG215+AG243</f>
        <v>0</v>
      </c>
      <c r="AH160" s="140">
        <f t="shared" si="63"/>
        <v>0</v>
      </c>
      <c r="AI160" s="140">
        <f t="shared" si="63"/>
        <v>0</v>
      </c>
      <c r="AJ160" s="140">
        <f t="shared" si="63"/>
        <v>0</v>
      </c>
      <c r="AK160" s="140">
        <f t="shared" si="63"/>
        <v>0</v>
      </c>
    </row>
    <row r="161" spans="2:37" ht="20.100000000000001" customHeight="1" x14ac:dyDescent="0.25">
      <c r="B161" s="103">
        <v>19</v>
      </c>
      <c r="C161" s="185"/>
      <c r="D161" s="104" t="s">
        <v>20</v>
      </c>
      <c r="E161" s="105" t="s">
        <v>149</v>
      </c>
      <c r="F161" s="140">
        <f t="shared" si="53"/>
        <v>0</v>
      </c>
      <c r="G161" s="140"/>
      <c r="H161" s="141">
        <f t="shared" si="57"/>
        <v>0</v>
      </c>
      <c r="I161" s="141">
        <f t="shared" si="57"/>
        <v>0</v>
      </c>
      <c r="J161" s="141">
        <f t="shared" si="57"/>
        <v>0</v>
      </c>
      <c r="K161" s="141">
        <f t="shared" si="57"/>
        <v>0</v>
      </c>
      <c r="L161" s="141">
        <f t="shared" si="57"/>
        <v>0</v>
      </c>
      <c r="M161" s="140">
        <f t="shared" si="57"/>
        <v>0</v>
      </c>
      <c r="N161" s="140">
        <f t="shared" si="57"/>
        <v>0</v>
      </c>
      <c r="O161" s="140">
        <f t="shared" si="57"/>
        <v>0</v>
      </c>
      <c r="P161" s="140">
        <f t="shared" si="57"/>
        <v>0</v>
      </c>
      <c r="Q161" s="140">
        <f t="shared" si="57"/>
        <v>0</v>
      </c>
      <c r="R161" s="140">
        <f t="shared" si="57"/>
        <v>0</v>
      </c>
      <c r="S161" s="140">
        <f t="shared" si="57"/>
        <v>0</v>
      </c>
      <c r="T161" s="140">
        <f t="shared" si="57"/>
        <v>0</v>
      </c>
      <c r="U161" s="140">
        <f t="shared" si="57"/>
        <v>0</v>
      </c>
      <c r="V161" s="140">
        <f t="shared" si="57"/>
        <v>0</v>
      </c>
      <c r="W161" s="140">
        <f t="shared" si="57"/>
        <v>0</v>
      </c>
      <c r="X161" s="140">
        <f t="shared" si="57"/>
        <v>0</v>
      </c>
      <c r="Y161" s="140">
        <f t="shared" si="57"/>
        <v>0</v>
      </c>
      <c r="Z161" s="140">
        <f t="shared" si="57"/>
        <v>0</v>
      </c>
      <c r="AA161" s="140">
        <f t="shared" si="57"/>
        <v>0</v>
      </c>
      <c r="AB161" s="140">
        <f t="shared" si="57"/>
        <v>0</v>
      </c>
      <c r="AC161" s="140">
        <f t="shared" si="57"/>
        <v>0</v>
      </c>
      <c r="AD161" s="140">
        <f t="shared" si="57"/>
        <v>0</v>
      </c>
      <c r="AE161" s="140">
        <f t="shared" si="57"/>
        <v>0</v>
      </c>
      <c r="AF161" s="140">
        <f t="shared" si="57"/>
        <v>0</v>
      </c>
      <c r="AG161" s="140">
        <f t="shared" ref="AG161:AK161" si="64">AG188+AG216+AG244</f>
        <v>0</v>
      </c>
      <c r="AH161" s="140">
        <f t="shared" si="64"/>
        <v>0</v>
      </c>
      <c r="AI161" s="140">
        <f t="shared" si="64"/>
        <v>0</v>
      </c>
      <c r="AJ161" s="140">
        <f t="shared" si="64"/>
        <v>0</v>
      </c>
      <c r="AK161" s="140">
        <f t="shared" si="64"/>
        <v>0</v>
      </c>
    </row>
    <row r="162" spans="2:37" ht="20.100000000000001" customHeight="1" thickBot="1" x14ac:dyDescent="0.3">
      <c r="B162" s="103">
        <v>20</v>
      </c>
      <c r="C162" s="186"/>
      <c r="D162" s="104" t="s">
        <v>42</v>
      </c>
      <c r="E162" s="111" t="s">
        <v>149</v>
      </c>
      <c r="F162" s="140">
        <f t="shared" si="53"/>
        <v>26039.761173921903</v>
      </c>
      <c r="G162" s="140"/>
      <c r="H162" s="141">
        <f t="shared" si="57"/>
        <v>146</v>
      </c>
      <c r="I162" s="141">
        <f t="shared" si="57"/>
        <v>292</v>
      </c>
      <c r="J162" s="141">
        <f t="shared" si="57"/>
        <v>438</v>
      </c>
      <c r="K162" s="141">
        <f t="shared" si="57"/>
        <v>584</v>
      </c>
      <c r="L162" s="141">
        <f t="shared" si="57"/>
        <v>730</v>
      </c>
      <c r="M162" s="140">
        <f t="shared" si="57"/>
        <v>744.6</v>
      </c>
      <c r="N162" s="140">
        <f t="shared" si="57"/>
        <v>759.49199999999996</v>
      </c>
      <c r="O162" s="140">
        <f t="shared" si="57"/>
        <v>774.68183999999997</v>
      </c>
      <c r="P162" s="140">
        <f t="shared" si="57"/>
        <v>790.17547679999996</v>
      </c>
      <c r="Q162" s="140">
        <f t="shared" si="57"/>
        <v>805.97898633600005</v>
      </c>
      <c r="R162" s="140">
        <f t="shared" si="57"/>
        <v>822.09856606272001</v>
      </c>
      <c r="S162" s="140">
        <f t="shared" si="57"/>
        <v>838.54053738397442</v>
      </c>
      <c r="T162" s="140">
        <f t="shared" si="57"/>
        <v>855.31134813165397</v>
      </c>
      <c r="U162" s="140">
        <f t="shared" si="57"/>
        <v>872.41757509428703</v>
      </c>
      <c r="V162" s="140">
        <f t="shared" si="57"/>
        <v>889.86592659617281</v>
      </c>
      <c r="W162" s="140">
        <f t="shared" si="57"/>
        <v>907.66324512809626</v>
      </c>
      <c r="X162" s="140">
        <f t="shared" si="57"/>
        <v>925.81651003065815</v>
      </c>
      <c r="Y162" s="140">
        <f t="shared" si="57"/>
        <v>944.33284023127135</v>
      </c>
      <c r="Z162" s="140">
        <f t="shared" si="57"/>
        <v>963.21949703589678</v>
      </c>
      <c r="AA162" s="140">
        <f t="shared" si="57"/>
        <v>982.48388697661483</v>
      </c>
      <c r="AB162" s="140">
        <f t="shared" si="57"/>
        <v>1002.1335647161471</v>
      </c>
      <c r="AC162" s="140">
        <f t="shared" si="57"/>
        <v>1022.1762360104701</v>
      </c>
      <c r="AD162" s="140">
        <f t="shared" si="57"/>
        <v>1042.6197607306797</v>
      </c>
      <c r="AE162" s="140">
        <f t="shared" si="57"/>
        <v>1063.472155945293</v>
      </c>
      <c r="AF162" s="140">
        <f t="shared" si="57"/>
        <v>1084.7415990641991</v>
      </c>
      <c r="AG162" s="140">
        <f t="shared" ref="AG162:AK162" si="65">AG189+AG217+AG245</f>
        <v>1106.4364310454832</v>
      </c>
      <c r="AH162" s="140">
        <f t="shared" si="65"/>
        <v>1128.5651596663929</v>
      </c>
      <c r="AI162" s="140">
        <f t="shared" si="65"/>
        <v>1151.1364628597207</v>
      </c>
      <c r="AJ162" s="140">
        <f t="shared" si="65"/>
        <v>1174.1591921169152</v>
      </c>
      <c r="AK162" s="140">
        <f t="shared" si="65"/>
        <v>1197.6423759592533</v>
      </c>
    </row>
    <row r="163" spans="2:37" ht="20.100000000000001" customHeight="1" x14ac:dyDescent="0.25">
      <c r="D163" s="91"/>
      <c r="E163" s="133" t="s">
        <v>9</v>
      </c>
      <c r="F163" s="150">
        <f t="shared" ref="F163:AF163" si="66">SUM(F143:F162)</f>
        <v>4512407.016653684</v>
      </c>
      <c r="G163" s="150"/>
      <c r="H163" s="150">
        <f t="shared" si="66"/>
        <v>34575.245500000005</v>
      </c>
      <c r="I163" s="150">
        <f t="shared" si="66"/>
        <v>69150.491000000009</v>
      </c>
      <c r="J163" s="150">
        <f t="shared" si="66"/>
        <v>103733</v>
      </c>
      <c r="K163" s="150">
        <f t="shared" si="66"/>
        <v>114099</v>
      </c>
      <c r="L163" s="150">
        <f t="shared" si="66"/>
        <v>124465</v>
      </c>
      <c r="M163" s="150">
        <f t="shared" si="66"/>
        <v>126954.30000000005</v>
      </c>
      <c r="N163" s="150">
        <f t="shared" si="66"/>
        <v>129493.386</v>
      </c>
      <c r="O163" s="150">
        <f t="shared" si="66"/>
        <v>132083.25371999998</v>
      </c>
      <c r="P163" s="150">
        <f t="shared" si="66"/>
        <v>134724.91879440003</v>
      </c>
      <c r="Q163" s="150">
        <f t="shared" si="66"/>
        <v>137419.41717028804</v>
      </c>
      <c r="R163" s="150">
        <f t="shared" si="66"/>
        <v>140167.80551369375</v>
      </c>
      <c r="S163" s="150">
        <f t="shared" si="66"/>
        <v>142971.16162396764</v>
      </c>
      <c r="T163" s="150">
        <f t="shared" si="66"/>
        <v>145830.58485644698</v>
      </c>
      <c r="U163" s="150">
        <f t="shared" si="66"/>
        <v>148747.19655357595</v>
      </c>
      <c r="V163" s="150">
        <f t="shared" si="66"/>
        <v>151722.14048464745</v>
      </c>
      <c r="W163" s="150">
        <f t="shared" si="66"/>
        <v>154756.58329434044</v>
      </c>
      <c r="X163" s="150">
        <f t="shared" si="66"/>
        <v>157851.71496022725</v>
      </c>
      <c r="Y163" s="150">
        <f t="shared" si="66"/>
        <v>161008.74925943176</v>
      </c>
      <c r="Z163" s="150">
        <f t="shared" si="66"/>
        <v>164228.92424462043</v>
      </c>
      <c r="AA163" s="150">
        <f t="shared" si="66"/>
        <v>167513.50272951278</v>
      </c>
      <c r="AB163" s="150">
        <f t="shared" si="66"/>
        <v>170863.77278410306</v>
      </c>
      <c r="AC163" s="150">
        <f t="shared" si="66"/>
        <v>174281.04823978516</v>
      </c>
      <c r="AD163" s="150">
        <f t="shared" si="66"/>
        <v>177766.66920458089</v>
      </c>
      <c r="AE163" s="150">
        <f t="shared" si="66"/>
        <v>181322.00258867248</v>
      </c>
      <c r="AF163" s="150">
        <f t="shared" si="66"/>
        <v>184948.44264044598</v>
      </c>
      <c r="AG163" s="150">
        <f t="shared" ref="AG163:AK163" si="67">SUM(AG143:AG162)</f>
        <v>188647.41149325483</v>
      </c>
      <c r="AH163" s="150">
        <f t="shared" si="67"/>
        <v>192420.35972312</v>
      </c>
      <c r="AI163" s="150">
        <f t="shared" si="67"/>
        <v>196268.76691758237</v>
      </c>
      <c r="AJ163" s="150">
        <f t="shared" si="67"/>
        <v>200194.14225593398</v>
      </c>
      <c r="AK163" s="150">
        <f t="shared" si="67"/>
        <v>204198.02510105271</v>
      </c>
    </row>
    <row r="164" spans="2:37" ht="20.100000000000001" customHeight="1" x14ac:dyDescent="0.25">
      <c r="B164" s="87" t="s">
        <v>150</v>
      </c>
      <c r="D164" s="5"/>
      <c r="E164" s="5"/>
      <c r="F164" s="5"/>
      <c r="G164" s="5"/>
    </row>
    <row r="165" spans="2:37" ht="20.100000000000001" hidden="1" customHeight="1" outlineLevel="1" x14ac:dyDescent="0.25">
      <c r="B165" s="94"/>
      <c r="D165" s="5"/>
      <c r="E165" s="5"/>
      <c r="F165" s="5"/>
      <c r="G165" s="5"/>
      <c r="L165" s="91" t="s">
        <v>134</v>
      </c>
      <c r="Q165" s="91" t="s">
        <v>135</v>
      </c>
      <c r="R165" s="91"/>
      <c r="V165" s="91" t="s">
        <v>136</v>
      </c>
      <c r="W165" s="91"/>
      <c r="AA165" s="91" t="s">
        <v>157</v>
      </c>
      <c r="AB165" s="91"/>
      <c r="AG165" s="91"/>
    </row>
    <row r="166" spans="2:37" ht="20.100000000000001" hidden="1" customHeight="1" outlineLevel="1" x14ac:dyDescent="0.25">
      <c r="B166" s="182" t="s">
        <v>120</v>
      </c>
      <c r="C166" s="182"/>
      <c r="D166" s="182"/>
      <c r="E166" s="182"/>
      <c r="F166" s="182"/>
      <c r="G166" s="97"/>
      <c r="H166" s="86" t="s">
        <v>38</v>
      </c>
      <c r="I166" s="86"/>
      <c r="J166" s="86"/>
      <c r="K166" s="98"/>
      <c r="L166" s="99"/>
      <c r="M166" s="182" t="s">
        <v>138</v>
      </c>
      <c r="N166" s="182"/>
      <c r="O166" s="182"/>
      <c r="P166" s="182"/>
      <c r="Q166" s="182"/>
      <c r="R166" s="182" t="s">
        <v>139</v>
      </c>
      <c r="S166" s="182"/>
      <c r="T166" s="182"/>
      <c r="U166" s="182"/>
      <c r="V166" s="182"/>
      <c r="W166" s="182" t="s">
        <v>140</v>
      </c>
      <c r="X166" s="182"/>
      <c r="Y166" s="182"/>
      <c r="Z166" s="182"/>
      <c r="AA166" s="182"/>
      <c r="AB166" s="182" t="s">
        <v>141</v>
      </c>
      <c r="AC166" s="182"/>
      <c r="AD166" s="182"/>
      <c r="AE166" s="182"/>
      <c r="AF166" s="182"/>
      <c r="AG166" s="182" t="s">
        <v>141</v>
      </c>
      <c r="AH166" s="182"/>
      <c r="AI166" s="182"/>
      <c r="AJ166" s="182"/>
      <c r="AK166" s="182"/>
    </row>
    <row r="167" spans="2:37" ht="20.100000000000001" hidden="1" customHeight="1" outlineLevel="1" x14ac:dyDescent="0.25">
      <c r="B167" s="192" t="s">
        <v>10</v>
      </c>
      <c r="C167" s="192" t="s">
        <v>11</v>
      </c>
      <c r="D167" s="192" t="s">
        <v>12</v>
      </c>
      <c r="E167" s="192" t="s">
        <v>13</v>
      </c>
      <c r="F167" s="194" t="s">
        <v>43</v>
      </c>
      <c r="G167" s="194"/>
      <c r="H167" s="97" t="s">
        <v>46</v>
      </c>
      <c r="I167" s="101" t="s">
        <v>47</v>
      </c>
      <c r="J167" s="101" t="s">
        <v>48</v>
      </c>
      <c r="K167" s="101" t="s">
        <v>49</v>
      </c>
      <c r="L167" s="101" t="s">
        <v>50</v>
      </c>
      <c r="M167" s="101" t="s">
        <v>51</v>
      </c>
      <c r="N167" s="101" t="s">
        <v>52</v>
      </c>
      <c r="O167" s="101" t="s">
        <v>53</v>
      </c>
      <c r="P167" s="101" t="s">
        <v>54</v>
      </c>
      <c r="Q167" s="101" t="s">
        <v>55</v>
      </c>
      <c r="R167" s="101" t="s">
        <v>56</v>
      </c>
      <c r="S167" s="101" t="s">
        <v>57</v>
      </c>
      <c r="T167" s="101" t="s">
        <v>58</v>
      </c>
      <c r="U167" s="101" t="s">
        <v>59</v>
      </c>
      <c r="V167" s="101" t="s">
        <v>60</v>
      </c>
      <c r="W167" s="101" t="s">
        <v>61</v>
      </c>
      <c r="X167" s="101" t="s">
        <v>62</v>
      </c>
      <c r="Y167" s="101" t="s">
        <v>63</v>
      </c>
      <c r="Z167" s="101" t="s">
        <v>64</v>
      </c>
      <c r="AA167" s="101" t="s">
        <v>65</v>
      </c>
      <c r="AB167" s="101" t="s">
        <v>66</v>
      </c>
      <c r="AC167" s="101" t="s">
        <v>67</v>
      </c>
      <c r="AD167" s="101" t="s">
        <v>116</v>
      </c>
      <c r="AE167" s="101" t="s">
        <v>117</v>
      </c>
      <c r="AF167" s="101" t="s">
        <v>118</v>
      </c>
      <c r="AG167" s="167" t="s">
        <v>163</v>
      </c>
      <c r="AH167" s="167" t="s">
        <v>164</v>
      </c>
      <c r="AI167" s="167" t="s">
        <v>165</v>
      </c>
      <c r="AJ167" s="167" t="s">
        <v>166</v>
      </c>
      <c r="AK167" s="167" t="s">
        <v>167</v>
      </c>
    </row>
    <row r="168" spans="2:37" ht="20.100000000000001" hidden="1" customHeight="1" outlineLevel="1" x14ac:dyDescent="0.25">
      <c r="B168" s="192"/>
      <c r="C168" s="192"/>
      <c r="D168" s="192"/>
      <c r="E168" s="192"/>
      <c r="F168" s="195"/>
      <c r="G168" s="195"/>
      <c r="H168" s="90">
        <v>44742</v>
      </c>
      <c r="I168" s="102">
        <v>45107</v>
      </c>
      <c r="J168" s="102">
        <v>45473</v>
      </c>
      <c r="K168" s="90">
        <v>45838</v>
      </c>
      <c r="L168" s="102">
        <v>46203</v>
      </c>
      <c r="M168" s="102">
        <v>46568</v>
      </c>
      <c r="N168" s="90">
        <v>46934</v>
      </c>
      <c r="O168" s="102">
        <v>47299</v>
      </c>
      <c r="P168" s="102">
        <v>47664</v>
      </c>
      <c r="Q168" s="90">
        <v>48029</v>
      </c>
      <c r="R168" s="102">
        <v>48395</v>
      </c>
      <c r="S168" s="102">
        <v>48760</v>
      </c>
      <c r="T168" s="90">
        <v>49125</v>
      </c>
      <c r="U168" s="102">
        <v>49490</v>
      </c>
      <c r="V168" s="102">
        <v>49856</v>
      </c>
      <c r="W168" s="90">
        <v>50221</v>
      </c>
      <c r="X168" s="102">
        <v>50586</v>
      </c>
      <c r="Y168" s="102">
        <v>50951</v>
      </c>
      <c r="Z168" s="90">
        <v>51317</v>
      </c>
      <c r="AA168" s="102">
        <v>51682</v>
      </c>
      <c r="AB168" s="102">
        <v>52047</v>
      </c>
      <c r="AC168" s="90">
        <v>52412</v>
      </c>
      <c r="AD168" s="90">
        <v>52778</v>
      </c>
      <c r="AE168" s="90">
        <v>53143</v>
      </c>
      <c r="AF168" s="90">
        <v>53508</v>
      </c>
      <c r="AG168" s="102">
        <v>53873</v>
      </c>
      <c r="AH168" s="90">
        <v>54239</v>
      </c>
      <c r="AI168" s="90">
        <v>54604</v>
      </c>
      <c r="AJ168" s="90">
        <v>54969</v>
      </c>
      <c r="AK168" s="90">
        <v>55334</v>
      </c>
    </row>
    <row r="169" spans="2:37" ht="20.100000000000001" hidden="1" customHeight="1" outlineLevel="1" x14ac:dyDescent="0.25">
      <c r="B169" s="192"/>
      <c r="C169" s="192"/>
      <c r="D169" s="192"/>
      <c r="E169" s="192"/>
      <c r="F169" s="196"/>
      <c r="G169" s="196"/>
      <c r="H169" s="97" t="s">
        <v>30</v>
      </c>
      <c r="I169" s="97" t="s">
        <v>30</v>
      </c>
      <c r="J169" s="97" t="s">
        <v>30</v>
      </c>
      <c r="K169" s="97" t="s">
        <v>30</v>
      </c>
      <c r="L169" s="97" t="s">
        <v>30</v>
      </c>
      <c r="M169" s="97" t="s">
        <v>30</v>
      </c>
      <c r="N169" s="97" t="s">
        <v>30</v>
      </c>
      <c r="O169" s="97" t="s">
        <v>30</v>
      </c>
      <c r="P169" s="97" t="s">
        <v>30</v>
      </c>
      <c r="Q169" s="97" t="s">
        <v>30</v>
      </c>
      <c r="R169" s="97" t="s">
        <v>30</v>
      </c>
      <c r="S169" s="97" t="s">
        <v>30</v>
      </c>
      <c r="T169" s="97" t="s">
        <v>30</v>
      </c>
      <c r="U169" s="97" t="s">
        <v>30</v>
      </c>
      <c r="V169" s="97" t="s">
        <v>30</v>
      </c>
      <c r="W169" s="97" t="s">
        <v>30</v>
      </c>
      <c r="X169" s="97" t="s">
        <v>30</v>
      </c>
      <c r="Y169" s="97" t="s">
        <v>30</v>
      </c>
      <c r="Z169" s="97" t="s">
        <v>30</v>
      </c>
      <c r="AA169" s="97" t="s">
        <v>30</v>
      </c>
      <c r="AB169" s="97" t="s">
        <v>30</v>
      </c>
      <c r="AC169" s="97" t="s">
        <v>30</v>
      </c>
      <c r="AD169" s="97" t="s">
        <v>30</v>
      </c>
      <c r="AE169" s="97" t="s">
        <v>30</v>
      </c>
      <c r="AF169" s="97" t="s">
        <v>30</v>
      </c>
      <c r="AG169" s="166" t="s">
        <v>30</v>
      </c>
      <c r="AH169" s="166" t="s">
        <v>30</v>
      </c>
      <c r="AI169" s="166" t="s">
        <v>30</v>
      </c>
      <c r="AJ169" s="166" t="s">
        <v>30</v>
      </c>
      <c r="AK169" s="166" t="s">
        <v>30</v>
      </c>
    </row>
    <row r="170" spans="2:37" ht="20.100000000000001" hidden="1" customHeight="1" outlineLevel="1" x14ac:dyDescent="0.25">
      <c r="B170" s="103">
        <v>1</v>
      </c>
      <c r="C170" s="184" t="s">
        <v>14</v>
      </c>
      <c r="D170" s="104" t="s">
        <v>15</v>
      </c>
      <c r="E170" s="105" t="s">
        <v>149</v>
      </c>
      <c r="F170" s="140">
        <f>SUM(H170:AK170)</f>
        <v>602317.9839132427</v>
      </c>
      <c r="G170" s="140"/>
      <c r="H170" s="141">
        <f t="shared" ref="H170:AF180" si="68">H59*H254*365</f>
        <v>5474.4525000000003</v>
      </c>
      <c r="I170" s="141">
        <f t="shared" si="68"/>
        <v>10948.905000000001</v>
      </c>
      <c r="J170" s="141">
        <f t="shared" si="68"/>
        <v>16425</v>
      </c>
      <c r="K170" s="140">
        <f t="shared" si="68"/>
        <v>16425</v>
      </c>
      <c r="L170" s="140">
        <f t="shared" si="68"/>
        <v>16425</v>
      </c>
      <c r="M170" s="140">
        <f t="shared" si="68"/>
        <v>16753.5</v>
      </c>
      <c r="N170" s="140">
        <f t="shared" si="68"/>
        <v>17088.57</v>
      </c>
      <c r="O170" s="140">
        <f t="shared" si="68"/>
        <v>17430.341400000001</v>
      </c>
      <c r="P170" s="140">
        <f t="shared" si="68"/>
        <v>17778.948228000001</v>
      </c>
      <c r="Q170" s="140">
        <f t="shared" si="68"/>
        <v>18134.527192559999</v>
      </c>
      <c r="R170" s="140">
        <f t="shared" si="68"/>
        <v>18497.217736411203</v>
      </c>
      <c r="S170" s="140">
        <f t="shared" si="68"/>
        <v>18867.162091139424</v>
      </c>
      <c r="T170" s="140">
        <f t="shared" si="68"/>
        <v>19244.505332962213</v>
      </c>
      <c r="U170" s="140">
        <f t="shared" si="68"/>
        <v>19629.395439621458</v>
      </c>
      <c r="V170" s="140">
        <f t="shared" si="68"/>
        <v>20021.983348413891</v>
      </c>
      <c r="W170" s="140">
        <f t="shared" si="68"/>
        <v>20422.423015382166</v>
      </c>
      <c r="X170" s="140">
        <f t="shared" si="68"/>
        <v>20830.871475689812</v>
      </c>
      <c r="Y170" s="140">
        <f t="shared" si="68"/>
        <v>21247.488905203605</v>
      </c>
      <c r="Z170" s="140">
        <f t="shared" si="68"/>
        <v>21672.438683307679</v>
      </c>
      <c r="AA170" s="140">
        <f t="shared" si="68"/>
        <v>22105.887456973833</v>
      </c>
      <c r="AB170" s="140">
        <f t="shared" si="68"/>
        <v>22548.00520611331</v>
      </c>
      <c r="AC170" s="140">
        <f t="shared" si="68"/>
        <v>22998.965310235577</v>
      </c>
      <c r="AD170" s="140">
        <f t="shared" si="68"/>
        <v>23458.944616440287</v>
      </c>
      <c r="AE170" s="140">
        <f t="shared" si="68"/>
        <v>23928.123508769095</v>
      </c>
      <c r="AF170" s="140">
        <f t="shared" si="68"/>
        <v>24406.685978944479</v>
      </c>
      <c r="AG170" s="140">
        <f t="shared" ref="AG170:AK179" si="69">AG59*AG254*365</f>
        <v>24894.81969852337</v>
      </c>
      <c r="AH170" s="140">
        <f t="shared" si="69"/>
        <v>25392.71609249384</v>
      </c>
      <c r="AI170" s="140">
        <f t="shared" si="69"/>
        <v>25900.570414343714</v>
      </c>
      <c r="AJ170" s="140">
        <f t="shared" si="69"/>
        <v>26418.581822630589</v>
      </c>
      <c r="AK170" s="140">
        <f t="shared" si="69"/>
        <v>26946.953459083201</v>
      </c>
    </row>
    <row r="171" spans="2:37" ht="20.100000000000001" hidden="1" customHeight="1" outlineLevel="1" x14ac:dyDescent="0.25">
      <c r="B171" s="103">
        <v>2</v>
      </c>
      <c r="C171" s="185"/>
      <c r="D171" s="104" t="s">
        <v>17</v>
      </c>
      <c r="E171" s="105" t="s">
        <v>149</v>
      </c>
      <c r="F171" s="140">
        <f t="shared" ref="F171:F189" si="70">SUM(H171:AK171)</f>
        <v>174002.97313049232</v>
      </c>
      <c r="G171" s="140"/>
      <c r="H171" s="141">
        <f t="shared" si="68"/>
        <v>1581.5084999999999</v>
      </c>
      <c r="I171" s="141">
        <f t="shared" si="68"/>
        <v>3163.0169999999998</v>
      </c>
      <c r="J171" s="141">
        <f t="shared" si="68"/>
        <v>4745</v>
      </c>
      <c r="K171" s="140">
        <f t="shared" si="68"/>
        <v>4745</v>
      </c>
      <c r="L171" s="140">
        <f t="shared" si="68"/>
        <v>4745</v>
      </c>
      <c r="M171" s="140">
        <f t="shared" si="68"/>
        <v>4839.8999999999996</v>
      </c>
      <c r="N171" s="140">
        <f t="shared" si="68"/>
        <v>4936.6980000000003</v>
      </c>
      <c r="O171" s="140">
        <f t="shared" si="68"/>
        <v>5035.4319599999999</v>
      </c>
      <c r="P171" s="140">
        <f t="shared" si="68"/>
        <v>5136.1405992</v>
      </c>
      <c r="Q171" s="140">
        <f t="shared" si="68"/>
        <v>5238.8634111840001</v>
      </c>
      <c r="R171" s="140">
        <f t="shared" si="68"/>
        <v>5343.6406794076802</v>
      </c>
      <c r="S171" s="140">
        <f t="shared" si="68"/>
        <v>5450.513492995834</v>
      </c>
      <c r="T171" s="140">
        <f t="shared" si="68"/>
        <v>5559.5237628557516</v>
      </c>
      <c r="U171" s="140">
        <f t="shared" si="68"/>
        <v>5670.714238112866</v>
      </c>
      <c r="V171" s="140">
        <f t="shared" si="68"/>
        <v>5784.1285228751231</v>
      </c>
      <c r="W171" s="140">
        <f t="shared" si="68"/>
        <v>5899.8110933326261</v>
      </c>
      <c r="X171" s="140">
        <f t="shared" si="68"/>
        <v>6017.8073151992785</v>
      </c>
      <c r="Y171" s="140">
        <f t="shared" si="68"/>
        <v>6138.1634615032626</v>
      </c>
      <c r="Z171" s="140">
        <f t="shared" si="68"/>
        <v>6260.9267307333284</v>
      </c>
      <c r="AA171" s="140">
        <f t="shared" si="68"/>
        <v>6386.1452653479964</v>
      </c>
      <c r="AB171" s="140">
        <f t="shared" si="68"/>
        <v>6513.868170654956</v>
      </c>
      <c r="AC171" s="140">
        <f t="shared" si="68"/>
        <v>6644.1455340680559</v>
      </c>
      <c r="AD171" s="140">
        <f t="shared" si="68"/>
        <v>6777.0284447494178</v>
      </c>
      <c r="AE171" s="140">
        <f t="shared" si="68"/>
        <v>6912.5690136444055</v>
      </c>
      <c r="AF171" s="140">
        <f t="shared" si="68"/>
        <v>7050.8203939172945</v>
      </c>
      <c r="AG171" s="140">
        <f t="shared" si="69"/>
        <v>7191.8368017956409</v>
      </c>
      <c r="AH171" s="140">
        <f t="shared" si="69"/>
        <v>7335.6735378315534</v>
      </c>
      <c r="AI171" s="140">
        <f t="shared" si="69"/>
        <v>7482.3870085881845</v>
      </c>
      <c r="AJ171" s="140">
        <f t="shared" si="69"/>
        <v>7632.0347487599474</v>
      </c>
      <c r="AK171" s="140">
        <f t="shared" si="69"/>
        <v>7784.6754437351474</v>
      </c>
    </row>
    <row r="172" spans="2:37" ht="20.100000000000001" hidden="1" customHeight="1" outlineLevel="1" x14ac:dyDescent="0.25">
      <c r="B172" s="103">
        <v>3</v>
      </c>
      <c r="C172" s="185"/>
      <c r="D172" s="104" t="s">
        <v>18</v>
      </c>
      <c r="E172" s="105" t="s">
        <v>149</v>
      </c>
      <c r="F172" s="140">
        <f t="shared" si="70"/>
        <v>0</v>
      </c>
      <c r="G172" s="140"/>
      <c r="H172" s="141">
        <f t="shared" si="68"/>
        <v>0</v>
      </c>
      <c r="I172" s="141">
        <f t="shared" si="68"/>
        <v>0</v>
      </c>
      <c r="J172" s="141">
        <f t="shared" si="68"/>
        <v>0</v>
      </c>
      <c r="K172" s="140">
        <f t="shared" si="68"/>
        <v>0</v>
      </c>
      <c r="L172" s="140">
        <f t="shared" si="68"/>
        <v>0</v>
      </c>
      <c r="M172" s="140">
        <f t="shared" si="68"/>
        <v>0</v>
      </c>
      <c r="N172" s="140">
        <f t="shared" si="68"/>
        <v>0</v>
      </c>
      <c r="O172" s="140">
        <f t="shared" si="68"/>
        <v>0</v>
      </c>
      <c r="P172" s="140">
        <f t="shared" si="68"/>
        <v>0</v>
      </c>
      <c r="Q172" s="140">
        <f t="shared" si="68"/>
        <v>0</v>
      </c>
      <c r="R172" s="140">
        <f t="shared" si="68"/>
        <v>0</v>
      </c>
      <c r="S172" s="140">
        <f t="shared" si="68"/>
        <v>0</v>
      </c>
      <c r="T172" s="140">
        <f t="shared" si="68"/>
        <v>0</v>
      </c>
      <c r="U172" s="140">
        <f t="shared" si="68"/>
        <v>0</v>
      </c>
      <c r="V172" s="140">
        <f t="shared" si="68"/>
        <v>0</v>
      </c>
      <c r="W172" s="140">
        <f t="shared" si="68"/>
        <v>0</v>
      </c>
      <c r="X172" s="140">
        <f t="shared" si="68"/>
        <v>0</v>
      </c>
      <c r="Y172" s="140">
        <f t="shared" si="68"/>
        <v>0</v>
      </c>
      <c r="Z172" s="140">
        <f t="shared" si="68"/>
        <v>0</v>
      </c>
      <c r="AA172" s="140">
        <f t="shared" si="68"/>
        <v>0</v>
      </c>
      <c r="AB172" s="140">
        <f t="shared" si="68"/>
        <v>0</v>
      </c>
      <c r="AC172" s="140">
        <f t="shared" si="68"/>
        <v>0</v>
      </c>
      <c r="AD172" s="140">
        <f t="shared" si="68"/>
        <v>0</v>
      </c>
      <c r="AE172" s="140">
        <f t="shared" si="68"/>
        <v>0</v>
      </c>
      <c r="AF172" s="140">
        <f t="shared" si="68"/>
        <v>0</v>
      </c>
      <c r="AG172" s="140">
        <f t="shared" si="69"/>
        <v>0</v>
      </c>
      <c r="AH172" s="140">
        <f t="shared" si="69"/>
        <v>0</v>
      </c>
      <c r="AI172" s="140">
        <f t="shared" si="69"/>
        <v>0</v>
      </c>
      <c r="AJ172" s="140">
        <f t="shared" si="69"/>
        <v>0</v>
      </c>
      <c r="AK172" s="140">
        <f t="shared" si="69"/>
        <v>0</v>
      </c>
    </row>
    <row r="173" spans="2:37" ht="20.100000000000001" hidden="1" customHeight="1" outlineLevel="1" x14ac:dyDescent="0.25">
      <c r="B173" s="103">
        <v>4</v>
      </c>
      <c r="C173" s="185"/>
      <c r="D173" s="104" t="s">
        <v>19</v>
      </c>
      <c r="E173" s="105" t="s">
        <v>149</v>
      </c>
      <c r="F173" s="140">
        <f t="shared" si="70"/>
        <v>0</v>
      </c>
      <c r="G173" s="140"/>
      <c r="H173" s="141">
        <f t="shared" si="68"/>
        <v>0</v>
      </c>
      <c r="I173" s="141">
        <f t="shared" si="68"/>
        <v>0</v>
      </c>
      <c r="J173" s="141">
        <f t="shared" si="68"/>
        <v>0</v>
      </c>
      <c r="K173" s="140">
        <f t="shared" si="68"/>
        <v>0</v>
      </c>
      <c r="L173" s="140">
        <f t="shared" si="68"/>
        <v>0</v>
      </c>
      <c r="M173" s="140">
        <f t="shared" si="68"/>
        <v>0</v>
      </c>
      <c r="N173" s="140">
        <f t="shared" si="68"/>
        <v>0</v>
      </c>
      <c r="O173" s="140">
        <f t="shared" si="68"/>
        <v>0</v>
      </c>
      <c r="P173" s="140">
        <f t="shared" si="68"/>
        <v>0</v>
      </c>
      <c r="Q173" s="140">
        <f t="shared" si="68"/>
        <v>0</v>
      </c>
      <c r="R173" s="140">
        <f t="shared" si="68"/>
        <v>0</v>
      </c>
      <c r="S173" s="140">
        <f t="shared" si="68"/>
        <v>0</v>
      </c>
      <c r="T173" s="140">
        <f t="shared" si="68"/>
        <v>0</v>
      </c>
      <c r="U173" s="140">
        <f t="shared" si="68"/>
        <v>0</v>
      </c>
      <c r="V173" s="140">
        <f t="shared" si="68"/>
        <v>0</v>
      </c>
      <c r="W173" s="140">
        <f t="shared" si="68"/>
        <v>0</v>
      </c>
      <c r="X173" s="140">
        <f t="shared" si="68"/>
        <v>0</v>
      </c>
      <c r="Y173" s="140">
        <f t="shared" si="68"/>
        <v>0</v>
      </c>
      <c r="Z173" s="140">
        <f t="shared" si="68"/>
        <v>0</v>
      </c>
      <c r="AA173" s="140">
        <f t="shared" si="68"/>
        <v>0</v>
      </c>
      <c r="AB173" s="140">
        <f t="shared" si="68"/>
        <v>0</v>
      </c>
      <c r="AC173" s="140">
        <f t="shared" si="68"/>
        <v>0</v>
      </c>
      <c r="AD173" s="140">
        <f t="shared" si="68"/>
        <v>0</v>
      </c>
      <c r="AE173" s="140">
        <f t="shared" si="68"/>
        <v>0</v>
      </c>
      <c r="AF173" s="140">
        <f t="shared" si="68"/>
        <v>0</v>
      </c>
      <c r="AG173" s="140">
        <f t="shared" si="69"/>
        <v>0</v>
      </c>
      <c r="AH173" s="140">
        <f t="shared" si="69"/>
        <v>0</v>
      </c>
      <c r="AI173" s="140">
        <f t="shared" si="69"/>
        <v>0</v>
      </c>
      <c r="AJ173" s="140">
        <f t="shared" si="69"/>
        <v>0</v>
      </c>
      <c r="AK173" s="140">
        <f t="shared" si="69"/>
        <v>0</v>
      </c>
    </row>
    <row r="174" spans="2:37" ht="20.100000000000001" hidden="1" customHeight="1" outlineLevel="1" x14ac:dyDescent="0.25">
      <c r="B174" s="103">
        <v>5</v>
      </c>
      <c r="C174" s="185"/>
      <c r="D174" s="104" t="s">
        <v>20</v>
      </c>
      <c r="E174" s="105" t="s">
        <v>149</v>
      </c>
      <c r="F174" s="140">
        <f t="shared" si="70"/>
        <v>13384.844086960951</v>
      </c>
      <c r="G174" s="140"/>
      <c r="H174" s="141">
        <f t="shared" si="68"/>
        <v>121.6545</v>
      </c>
      <c r="I174" s="141">
        <f t="shared" si="68"/>
        <v>243.309</v>
      </c>
      <c r="J174" s="141">
        <f t="shared" si="68"/>
        <v>365</v>
      </c>
      <c r="K174" s="140">
        <f t="shared" si="68"/>
        <v>365</v>
      </c>
      <c r="L174" s="140">
        <f t="shared" si="68"/>
        <v>365</v>
      </c>
      <c r="M174" s="140">
        <f t="shared" si="68"/>
        <v>372.3</v>
      </c>
      <c r="N174" s="140">
        <f t="shared" si="68"/>
        <v>379.74599999999998</v>
      </c>
      <c r="O174" s="140">
        <f t="shared" si="68"/>
        <v>387.34091999999998</v>
      </c>
      <c r="P174" s="140">
        <f t="shared" si="68"/>
        <v>395.08773839999998</v>
      </c>
      <c r="Q174" s="140">
        <f t="shared" si="68"/>
        <v>402.98949316800002</v>
      </c>
      <c r="R174" s="140">
        <f t="shared" si="68"/>
        <v>411.04928303136001</v>
      </c>
      <c r="S174" s="140">
        <f t="shared" si="68"/>
        <v>419.27026869198721</v>
      </c>
      <c r="T174" s="140">
        <f t="shared" si="68"/>
        <v>427.65567406582699</v>
      </c>
      <c r="U174" s="140">
        <f t="shared" si="68"/>
        <v>436.20878754714352</v>
      </c>
      <c r="V174" s="140">
        <f t="shared" si="68"/>
        <v>444.93296329808641</v>
      </c>
      <c r="W174" s="140">
        <f t="shared" si="68"/>
        <v>453.83162256404813</v>
      </c>
      <c r="X174" s="140">
        <f t="shared" si="68"/>
        <v>462.90825501532908</v>
      </c>
      <c r="Y174" s="140">
        <f t="shared" si="68"/>
        <v>472.16642011563567</v>
      </c>
      <c r="Z174" s="140">
        <f t="shared" si="68"/>
        <v>481.60974851794839</v>
      </c>
      <c r="AA174" s="140">
        <f t="shared" si="68"/>
        <v>491.24194348830741</v>
      </c>
      <c r="AB174" s="140">
        <f t="shared" si="68"/>
        <v>501.06678235807357</v>
      </c>
      <c r="AC174" s="140">
        <f t="shared" si="68"/>
        <v>511.08811800523506</v>
      </c>
      <c r="AD174" s="140">
        <f t="shared" si="68"/>
        <v>521.30988036533984</v>
      </c>
      <c r="AE174" s="140">
        <f t="shared" si="68"/>
        <v>531.73607797264651</v>
      </c>
      <c r="AF174" s="140">
        <f t="shared" si="68"/>
        <v>542.37079953209957</v>
      </c>
      <c r="AG174" s="140">
        <f t="shared" si="69"/>
        <v>553.21821552274162</v>
      </c>
      <c r="AH174" s="140">
        <f t="shared" si="69"/>
        <v>564.28257983319645</v>
      </c>
      <c r="AI174" s="140">
        <f t="shared" si="69"/>
        <v>575.56823142986036</v>
      </c>
      <c r="AJ174" s="140">
        <f t="shared" si="69"/>
        <v>587.07959605845758</v>
      </c>
      <c r="AK174" s="140">
        <f t="shared" si="69"/>
        <v>598.82118797962664</v>
      </c>
    </row>
    <row r="175" spans="2:37" ht="20.100000000000001" hidden="1" customHeight="1" outlineLevel="1" x14ac:dyDescent="0.25">
      <c r="B175" s="103">
        <v>6</v>
      </c>
      <c r="C175" s="185"/>
      <c r="D175" s="104" t="s">
        <v>40</v>
      </c>
      <c r="E175" s="105" t="s">
        <v>149</v>
      </c>
      <c r="F175" s="140">
        <f t="shared" si="70"/>
        <v>80309.0645217657</v>
      </c>
      <c r="G175" s="140"/>
      <c r="H175" s="141">
        <f t="shared" si="68"/>
        <v>729.92700000000002</v>
      </c>
      <c r="I175" s="141">
        <f t="shared" si="68"/>
        <v>1459.854</v>
      </c>
      <c r="J175" s="141">
        <f t="shared" si="68"/>
        <v>2190</v>
      </c>
      <c r="K175" s="140">
        <f t="shared" si="68"/>
        <v>2190</v>
      </c>
      <c r="L175" s="140">
        <f t="shared" si="68"/>
        <v>2190</v>
      </c>
      <c r="M175" s="140">
        <f t="shared" si="68"/>
        <v>2233.8000000000002</v>
      </c>
      <c r="N175" s="140">
        <f t="shared" si="68"/>
        <v>2278.4760000000001</v>
      </c>
      <c r="O175" s="140">
        <f t="shared" si="68"/>
        <v>2324.0455200000001</v>
      </c>
      <c r="P175" s="140">
        <f t="shared" si="68"/>
        <v>2370.5264304000002</v>
      </c>
      <c r="Q175" s="140">
        <f t="shared" si="68"/>
        <v>2417.936959008</v>
      </c>
      <c r="R175" s="140">
        <f t="shared" si="68"/>
        <v>2466.2956981881598</v>
      </c>
      <c r="S175" s="140">
        <f t="shared" si="68"/>
        <v>2515.6216121519233</v>
      </c>
      <c r="T175" s="140">
        <f t="shared" si="68"/>
        <v>2565.9340443949618</v>
      </c>
      <c r="U175" s="140">
        <f t="shared" si="68"/>
        <v>2617.2527252828613</v>
      </c>
      <c r="V175" s="140">
        <f t="shared" si="68"/>
        <v>2669.5977797885184</v>
      </c>
      <c r="W175" s="140">
        <f t="shared" si="68"/>
        <v>2722.9897353842889</v>
      </c>
      <c r="X175" s="140">
        <f t="shared" si="68"/>
        <v>2777.4495300919748</v>
      </c>
      <c r="Y175" s="140">
        <f t="shared" si="68"/>
        <v>2832.998520693814</v>
      </c>
      <c r="Z175" s="140">
        <f t="shared" si="68"/>
        <v>2889.6584911076902</v>
      </c>
      <c r="AA175" s="140">
        <f t="shared" si="68"/>
        <v>2947.4516609298444</v>
      </c>
      <c r="AB175" s="140">
        <f t="shared" si="68"/>
        <v>3006.4006941484417</v>
      </c>
      <c r="AC175" s="140">
        <f t="shared" si="68"/>
        <v>3066.5287080314101</v>
      </c>
      <c r="AD175" s="140">
        <f t="shared" si="68"/>
        <v>3127.8592821920383</v>
      </c>
      <c r="AE175" s="140">
        <f t="shared" si="68"/>
        <v>3190.4164678358798</v>
      </c>
      <c r="AF175" s="140">
        <f t="shared" si="68"/>
        <v>3254.2247971925967</v>
      </c>
      <c r="AG175" s="140">
        <f t="shared" si="69"/>
        <v>3319.3092931364495</v>
      </c>
      <c r="AH175" s="140">
        <f t="shared" si="69"/>
        <v>3385.6954789991787</v>
      </c>
      <c r="AI175" s="140">
        <f t="shared" si="69"/>
        <v>3453.4093885791617</v>
      </c>
      <c r="AJ175" s="140">
        <f t="shared" si="69"/>
        <v>3522.477576350745</v>
      </c>
      <c r="AK175" s="140">
        <f t="shared" si="69"/>
        <v>3592.9271278777601</v>
      </c>
    </row>
    <row r="176" spans="2:37" ht="20.100000000000001" hidden="1" customHeight="1" outlineLevel="1" x14ac:dyDescent="0.25">
      <c r="B176" s="103">
        <v>7</v>
      </c>
      <c r="C176" s="185"/>
      <c r="D176" s="104" t="s">
        <v>41</v>
      </c>
      <c r="E176" s="105" t="s">
        <v>149</v>
      </c>
      <c r="F176" s="140">
        <f t="shared" si="70"/>
        <v>66924.220434804753</v>
      </c>
      <c r="G176" s="140"/>
      <c r="H176" s="141">
        <f t="shared" si="68"/>
        <v>608.27249999999992</v>
      </c>
      <c r="I176" s="141">
        <f t="shared" si="68"/>
        <v>1216.5449999999998</v>
      </c>
      <c r="J176" s="141">
        <f t="shared" si="68"/>
        <v>1825</v>
      </c>
      <c r="K176" s="140">
        <f t="shared" si="68"/>
        <v>1825</v>
      </c>
      <c r="L176" s="140">
        <f t="shared" si="68"/>
        <v>1825</v>
      </c>
      <c r="M176" s="140">
        <f t="shared" si="68"/>
        <v>1861.4999999999998</v>
      </c>
      <c r="N176" s="140">
        <f t="shared" si="68"/>
        <v>1898.73</v>
      </c>
      <c r="O176" s="140">
        <f t="shared" si="68"/>
        <v>1936.7045999999998</v>
      </c>
      <c r="P176" s="140">
        <f t="shared" si="68"/>
        <v>1975.4386919999999</v>
      </c>
      <c r="Q176" s="140">
        <f t="shared" si="68"/>
        <v>2014.9474658400002</v>
      </c>
      <c r="R176" s="140">
        <f t="shared" si="68"/>
        <v>2055.2464151568001</v>
      </c>
      <c r="S176" s="140">
        <f t="shared" si="68"/>
        <v>2096.3513434599363</v>
      </c>
      <c r="T176" s="140">
        <f t="shared" si="68"/>
        <v>2138.2783703291352</v>
      </c>
      <c r="U176" s="140">
        <f t="shared" si="68"/>
        <v>2181.0439377357175</v>
      </c>
      <c r="V176" s="140">
        <f t="shared" si="68"/>
        <v>2224.6648164904323</v>
      </c>
      <c r="W176" s="140">
        <f t="shared" si="68"/>
        <v>2269.1581128202406</v>
      </c>
      <c r="X176" s="140">
        <f t="shared" si="68"/>
        <v>2314.5412750766454</v>
      </c>
      <c r="Y176" s="140">
        <f t="shared" si="68"/>
        <v>2360.8321005781781</v>
      </c>
      <c r="Z176" s="140">
        <f t="shared" si="68"/>
        <v>2408.0487425897422</v>
      </c>
      <c r="AA176" s="140">
        <f t="shared" si="68"/>
        <v>2456.2097174415371</v>
      </c>
      <c r="AB176" s="140">
        <f t="shared" si="68"/>
        <v>2505.3339117903674</v>
      </c>
      <c r="AC176" s="140">
        <f t="shared" si="68"/>
        <v>2555.4405900261754</v>
      </c>
      <c r="AD176" s="140">
        <f t="shared" si="68"/>
        <v>2606.5494018266991</v>
      </c>
      <c r="AE176" s="140">
        <f t="shared" si="68"/>
        <v>2658.6803898632324</v>
      </c>
      <c r="AF176" s="140">
        <f t="shared" si="68"/>
        <v>2711.853997660498</v>
      </c>
      <c r="AG176" s="140">
        <f t="shared" si="69"/>
        <v>2766.091077613708</v>
      </c>
      <c r="AH176" s="140">
        <f t="shared" si="69"/>
        <v>2821.4128991659818</v>
      </c>
      <c r="AI176" s="140">
        <f t="shared" si="69"/>
        <v>2877.8411571493016</v>
      </c>
      <c r="AJ176" s="140">
        <f t="shared" si="69"/>
        <v>2935.3979802922877</v>
      </c>
      <c r="AK176" s="140">
        <f t="shared" si="69"/>
        <v>2994.1059398981333</v>
      </c>
    </row>
    <row r="177" spans="2:37" ht="20.100000000000001" hidden="1" customHeight="1" outlineLevel="1" thickBot="1" x14ac:dyDescent="0.3">
      <c r="B177" s="103">
        <v>8</v>
      </c>
      <c r="C177" s="186"/>
      <c r="D177" s="104" t="s">
        <v>42</v>
      </c>
      <c r="E177" s="105" t="s">
        <v>149</v>
      </c>
      <c r="F177" s="140">
        <f t="shared" si="70"/>
        <v>26769.688173921902</v>
      </c>
      <c r="G177" s="140"/>
      <c r="H177" s="141">
        <f t="shared" si="68"/>
        <v>243.309</v>
      </c>
      <c r="I177" s="141">
        <f t="shared" si="68"/>
        <v>486.61799999999999</v>
      </c>
      <c r="J177" s="141">
        <f t="shared" si="68"/>
        <v>730</v>
      </c>
      <c r="K177" s="140">
        <f t="shared" si="68"/>
        <v>730</v>
      </c>
      <c r="L177" s="140">
        <f t="shared" si="68"/>
        <v>730</v>
      </c>
      <c r="M177" s="140">
        <f t="shared" si="68"/>
        <v>744.6</v>
      </c>
      <c r="N177" s="140">
        <f t="shared" si="68"/>
        <v>759.49199999999996</v>
      </c>
      <c r="O177" s="140">
        <f t="shared" si="68"/>
        <v>774.68183999999997</v>
      </c>
      <c r="P177" s="140">
        <f t="shared" si="68"/>
        <v>790.17547679999996</v>
      </c>
      <c r="Q177" s="140">
        <f t="shared" si="68"/>
        <v>805.97898633600005</v>
      </c>
      <c r="R177" s="140">
        <f t="shared" si="68"/>
        <v>822.09856606272001</v>
      </c>
      <c r="S177" s="140">
        <f t="shared" si="68"/>
        <v>838.54053738397442</v>
      </c>
      <c r="T177" s="140">
        <f t="shared" si="68"/>
        <v>855.31134813165397</v>
      </c>
      <c r="U177" s="140">
        <f t="shared" si="68"/>
        <v>872.41757509428703</v>
      </c>
      <c r="V177" s="140">
        <f t="shared" si="68"/>
        <v>889.86592659617281</v>
      </c>
      <c r="W177" s="140">
        <f t="shared" si="68"/>
        <v>907.66324512809626</v>
      </c>
      <c r="X177" s="140">
        <f t="shared" si="68"/>
        <v>925.81651003065815</v>
      </c>
      <c r="Y177" s="140">
        <f t="shared" si="68"/>
        <v>944.33284023127135</v>
      </c>
      <c r="Z177" s="140">
        <f t="shared" si="68"/>
        <v>963.21949703589678</v>
      </c>
      <c r="AA177" s="140">
        <f t="shared" si="68"/>
        <v>982.48388697661483</v>
      </c>
      <c r="AB177" s="140">
        <f t="shared" si="68"/>
        <v>1002.1335647161471</v>
      </c>
      <c r="AC177" s="140">
        <f t="shared" si="68"/>
        <v>1022.1762360104701</v>
      </c>
      <c r="AD177" s="140">
        <f t="shared" si="68"/>
        <v>1042.6197607306797</v>
      </c>
      <c r="AE177" s="140">
        <f t="shared" si="68"/>
        <v>1063.472155945293</v>
      </c>
      <c r="AF177" s="140">
        <f t="shared" si="68"/>
        <v>1084.7415990641991</v>
      </c>
      <c r="AG177" s="140">
        <f t="shared" si="69"/>
        <v>1106.4364310454832</v>
      </c>
      <c r="AH177" s="140">
        <f t="shared" si="69"/>
        <v>1128.5651596663929</v>
      </c>
      <c r="AI177" s="140">
        <f t="shared" si="69"/>
        <v>1151.1364628597207</v>
      </c>
      <c r="AJ177" s="140">
        <f t="shared" si="69"/>
        <v>1174.1591921169152</v>
      </c>
      <c r="AK177" s="140">
        <f t="shared" si="69"/>
        <v>1197.6423759592533</v>
      </c>
    </row>
    <row r="178" spans="2:37" ht="20.100000000000001" hidden="1" customHeight="1" outlineLevel="1" x14ac:dyDescent="0.25">
      <c r="B178" s="115">
        <v>9</v>
      </c>
      <c r="C178" s="187" t="s">
        <v>21</v>
      </c>
      <c r="D178" s="116" t="s">
        <v>15</v>
      </c>
      <c r="E178" s="117" t="s">
        <v>149</v>
      </c>
      <c r="F178" s="144">
        <f t="shared" si="70"/>
        <v>214157.50539137522</v>
      </c>
      <c r="G178" s="144"/>
      <c r="H178" s="145">
        <f t="shared" si="68"/>
        <v>1946.472</v>
      </c>
      <c r="I178" s="145">
        <f t="shared" si="68"/>
        <v>3892.944</v>
      </c>
      <c r="J178" s="145">
        <f t="shared" si="68"/>
        <v>5840</v>
      </c>
      <c r="K178" s="144">
        <f t="shared" si="68"/>
        <v>5840</v>
      </c>
      <c r="L178" s="144">
        <f t="shared" si="68"/>
        <v>5840</v>
      </c>
      <c r="M178" s="144">
        <f t="shared" si="68"/>
        <v>5956.8</v>
      </c>
      <c r="N178" s="144">
        <f t="shared" si="68"/>
        <v>6075.9359999999997</v>
      </c>
      <c r="O178" s="144">
        <f t="shared" si="68"/>
        <v>6197.4547199999997</v>
      </c>
      <c r="P178" s="144">
        <f t="shared" si="68"/>
        <v>6321.4038143999996</v>
      </c>
      <c r="Q178" s="144">
        <f t="shared" si="68"/>
        <v>6447.8318906880004</v>
      </c>
      <c r="R178" s="144">
        <f t="shared" si="68"/>
        <v>6576.7885285017601</v>
      </c>
      <c r="S178" s="144">
        <f t="shared" si="68"/>
        <v>6708.3242990717954</v>
      </c>
      <c r="T178" s="144">
        <f t="shared" si="68"/>
        <v>6842.4907850532318</v>
      </c>
      <c r="U178" s="144">
        <f t="shared" si="68"/>
        <v>6979.3406007542962</v>
      </c>
      <c r="V178" s="144">
        <f t="shared" si="68"/>
        <v>7118.9274127693825</v>
      </c>
      <c r="W178" s="144">
        <f t="shared" si="68"/>
        <v>7261.3059610247701</v>
      </c>
      <c r="X178" s="144">
        <f t="shared" si="68"/>
        <v>7406.5320802452652</v>
      </c>
      <c r="Y178" s="144">
        <f t="shared" si="68"/>
        <v>7554.6627218501708</v>
      </c>
      <c r="Z178" s="144">
        <f t="shared" si="68"/>
        <v>7705.7559762871742</v>
      </c>
      <c r="AA178" s="144">
        <f t="shared" si="68"/>
        <v>7859.8710958129186</v>
      </c>
      <c r="AB178" s="144">
        <f t="shared" si="68"/>
        <v>8017.0685177291771</v>
      </c>
      <c r="AC178" s="144">
        <f t="shared" si="68"/>
        <v>8177.409888083761</v>
      </c>
      <c r="AD178" s="144">
        <f t="shared" si="68"/>
        <v>8340.9580858454374</v>
      </c>
      <c r="AE178" s="144">
        <f t="shared" si="68"/>
        <v>8507.7772475623442</v>
      </c>
      <c r="AF178" s="144">
        <f t="shared" si="68"/>
        <v>8677.9327925135931</v>
      </c>
      <c r="AG178" s="144">
        <f t="shared" si="69"/>
        <v>8851.4914483638659</v>
      </c>
      <c r="AH178" s="144">
        <f t="shared" si="69"/>
        <v>9028.5212773311432</v>
      </c>
      <c r="AI178" s="144">
        <f t="shared" si="69"/>
        <v>9209.0917028777658</v>
      </c>
      <c r="AJ178" s="144">
        <f t="shared" si="69"/>
        <v>9393.2735369353213</v>
      </c>
      <c r="AK178" s="144">
        <f t="shared" si="69"/>
        <v>9581.1390076740263</v>
      </c>
    </row>
    <row r="179" spans="2:37" ht="20.100000000000001" hidden="1" customHeight="1" outlineLevel="1" x14ac:dyDescent="0.25">
      <c r="B179" s="103">
        <v>10</v>
      </c>
      <c r="C179" s="185"/>
      <c r="D179" s="104" t="s">
        <v>17</v>
      </c>
      <c r="E179" s="105" t="s">
        <v>149</v>
      </c>
      <c r="F179" s="140">
        <f t="shared" si="70"/>
        <v>66924.220434804753</v>
      </c>
      <c r="G179" s="140"/>
      <c r="H179" s="141">
        <f t="shared" si="68"/>
        <v>608.27249999999992</v>
      </c>
      <c r="I179" s="141">
        <f t="shared" si="68"/>
        <v>1216.5449999999998</v>
      </c>
      <c r="J179" s="141">
        <f t="shared" si="68"/>
        <v>1825</v>
      </c>
      <c r="K179" s="140">
        <f t="shared" si="68"/>
        <v>1825</v>
      </c>
      <c r="L179" s="140">
        <f t="shared" si="68"/>
        <v>1825</v>
      </c>
      <c r="M179" s="140">
        <f t="shared" si="68"/>
        <v>1861.4999999999998</v>
      </c>
      <c r="N179" s="140">
        <f t="shared" si="68"/>
        <v>1898.73</v>
      </c>
      <c r="O179" s="140">
        <f t="shared" si="68"/>
        <v>1936.7045999999998</v>
      </c>
      <c r="P179" s="140">
        <f t="shared" si="68"/>
        <v>1975.4386919999999</v>
      </c>
      <c r="Q179" s="140">
        <f t="shared" si="68"/>
        <v>2014.9474658400002</v>
      </c>
      <c r="R179" s="140">
        <f t="shared" si="68"/>
        <v>2055.2464151568001</v>
      </c>
      <c r="S179" s="140">
        <f t="shared" si="68"/>
        <v>2096.3513434599363</v>
      </c>
      <c r="T179" s="140">
        <f t="shared" si="68"/>
        <v>2138.2783703291352</v>
      </c>
      <c r="U179" s="140">
        <f t="shared" si="68"/>
        <v>2181.0439377357175</v>
      </c>
      <c r="V179" s="140">
        <f t="shared" si="68"/>
        <v>2224.6648164904323</v>
      </c>
      <c r="W179" s="140">
        <f t="shared" si="68"/>
        <v>2269.1581128202406</v>
      </c>
      <c r="X179" s="140">
        <f t="shared" si="68"/>
        <v>2314.5412750766454</v>
      </c>
      <c r="Y179" s="140">
        <f t="shared" si="68"/>
        <v>2360.8321005781781</v>
      </c>
      <c r="Z179" s="140">
        <f t="shared" si="68"/>
        <v>2408.0487425897422</v>
      </c>
      <c r="AA179" s="140">
        <f t="shared" si="68"/>
        <v>2456.2097174415371</v>
      </c>
      <c r="AB179" s="140">
        <f t="shared" si="68"/>
        <v>2505.3339117903674</v>
      </c>
      <c r="AC179" s="140">
        <f t="shared" si="68"/>
        <v>2555.4405900261754</v>
      </c>
      <c r="AD179" s="140">
        <f t="shared" si="68"/>
        <v>2606.5494018266991</v>
      </c>
      <c r="AE179" s="140">
        <f t="shared" si="68"/>
        <v>2658.6803898632324</v>
      </c>
      <c r="AF179" s="140">
        <f t="shared" si="68"/>
        <v>2711.853997660498</v>
      </c>
      <c r="AG179" s="140">
        <f t="shared" si="69"/>
        <v>2766.091077613708</v>
      </c>
      <c r="AH179" s="140">
        <f t="shared" si="69"/>
        <v>2821.4128991659818</v>
      </c>
      <c r="AI179" s="140">
        <f t="shared" si="69"/>
        <v>2877.8411571493016</v>
      </c>
      <c r="AJ179" s="140">
        <f t="shared" si="69"/>
        <v>2935.3979802922877</v>
      </c>
      <c r="AK179" s="140">
        <f t="shared" si="69"/>
        <v>2994.1059398981333</v>
      </c>
    </row>
    <row r="180" spans="2:37" ht="20.100000000000001" hidden="1" customHeight="1" outlineLevel="1" x14ac:dyDescent="0.25">
      <c r="B180" s="103">
        <v>11</v>
      </c>
      <c r="C180" s="185"/>
      <c r="D180" s="104" t="s">
        <v>18</v>
      </c>
      <c r="E180" s="105" t="s">
        <v>149</v>
      </c>
      <c r="F180" s="140">
        <f t="shared" si="70"/>
        <v>0</v>
      </c>
      <c r="G180" s="140"/>
      <c r="H180" s="141">
        <f t="shared" si="68"/>
        <v>0</v>
      </c>
      <c r="I180" s="141">
        <f t="shared" si="68"/>
        <v>0</v>
      </c>
      <c r="J180" s="141">
        <f t="shared" si="68"/>
        <v>0</v>
      </c>
      <c r="K180" s="140">
        <f t="shared" si="68"/>
        <v>0</v>
      </c>
      <c r="L180" s="140">
        <f t="shared" si="68"/>
        <v>0</v>
      </c>
      <c r="M180" s="140">
        <f t="shared" ref="M180:AF189" si="71">M69*M264*365</f>
        <v>0</v>
      </c>
      <c r="N180" s="140">
        <f t="shared" si="71"/>
        <v>0</v>
      </c>
      <c r="O180" s="140">
        <f t="shared" si="71"/>
        <v>0</v>
      </c>
      <c r="P180" s="140">
        <f t="shared" si="71"/>
        <v>0</v>
      </c>
      <c r="Q180" s="140">
        <f t="shared" si="71"/>
        <v>0</v>
      </c>
      <c r="R180" s="140">
        <f t="shared" si="71"/>
        <v>0</v>
      </c>
      <c r="S180" s="140">
        <f t="shared" si="71"/>
        <v>0</v>
      </c>
      <c r="T180" s="140">
        <f t="shared" si="71"/>
        <v>0</v>
      </c>
      <c r="U180" s="140">
        <f t="shared" si="71"/>
        <v>0</v>
      </c>
      <c r="V180" s="140">
        <f t="shared" si="71"/>
        <v>0</v>
      </c>
      <c r="W180" s="140">
        <f t="shared" si="71"/>
        <v>0</v>
      </c>
      <c r="X180" s="140">
        <f t="shared" si="71"/>
        <v>0</v>
      </c>
      <c r="Y180" s="140">
        <f t="shared" si="71"/>
        <v>0</v>
      </c>
      <c r="Z180" s="140">
        <f t="shared" si="71"/>
        <v>0</v>
      </c>
      <c r="AA180" s="140">
        <f t="shared" si="71"/>
        <v>0</v>
      </c>
      <c r="AB180" s="140">
        <f t="shared" si="71"/>
        <v>0</v>
      </c>
      <c r="AC180" s="140">
        <f t="shared" si="71"/>
        <v>0</v>
      </c>
      <c r="AD180" s="140">
        <f t="shared" si="71"/>
        <v>0</v>
      </c>
      <c r="AE180" s="140">
        <f t="shared" si="71"/>
        <v>0</v>
      </c>
      <c r="AF180" s="140">
        <f t="shared" si="71"/>
        <v>0</v>
      </c>
      <c r="AG180" s="140">
        <f t="shared" ref="AG180:AK180" si="72">AG69*AG264*365</f>
        <v>0</v>
      </c>
      <c r="AH180" s="140">
        <f t="shared" si="72"/>
        <v>0</v>
      </c>
      <c r="AI180" s="140">
        <f t="shared" si="72"/>
        <v>0</v>
      </c>
      <c r="AJ180" s="140">
        <f t="shared" si="72"/>
        <v>0</v>
      </c>
      <c r="AK180" s="140">
        <f t="shared" si="72"/>
        <v>0</v>
      </c>
    </row>
    <row r="181" spans="2:37" ht="20.100000000000001" hidden="1" customHeight="1" outlineLevel="1" x14ac:dyDescent="0.25">
      <c r="B181" s="103">
        <v>12</v>
      </c>
      <c r="C181" s="185"/>
      <c r="D181" s="104" t="s">
        <v>19</v>
      </c>
      <c r="E181" s="105" t="s">
        <v>149</v>
      </c>
      <c r="F181" s="140">
        <f t="shared" si="70"/>
        <v>0</v>
      </c>
      <c r="G181" s="140"/>
      <c r="H181" s="141">
        <f t="shared" ref="H181:L189" si="73">H70*H265*365</f>
        <v>0</v>
      </c>
      <c r="I181" s="141">
        <f t="shared" si="73"/>
        <v>0</v>
      </c>
      <c r="J181" s="141">
        <f t="shared" si="73"/>
        <v>0</v>
      </c>
      <c r="K181" s="140">
        <f t="shared" si="73"/>
        <v>0</v>
      </c>
      <c r="L181" s="140">
        <f t="shared" si="73"/>
        <v>0</v>
      </c>
      <c r="M181" s="140">
        <f t="shared" si="71"/>
        <v>0</v>
      </c>
      <c r="N181" s="140">
        <f t="shared" si="71"/>
        <v>0</v>
      </c>
      <c r="O181" s="140">
        <f t="shared" si="71"/>
        <v>0</v>
      </c>
      <c r="P181" s="140">
        <f t="shared" si="71"/>
        <v>0</v>
      </c>
      <c r="Q181" s="140">
        <f t="shared" si="71"/>
        <v>0</v>
      </c>
      <c r="R181" s="140">
        <f t="shared" si="71"/>
        <v>0</v>
      </c>
      <c r="S181" s="140">
        <f t="shared" si="71"/>
        <v>0</v>
      </c>
      <c r="T181" s="140">
        <f t="shared" si="71"/>
        <v>0</v>
      </c>
      <c r="U181" s="140">
        <f t="shared" si="71"/>
        <v>0</v>
      </c>
      <c r="V181" s="140">
        <f t="shared" si="71"/>
        <v>0</v>
      </c>
      <c r="W181" s="140">
        <f t="shared" si="71"/>
        <v>0</v>
      </c>
      <c r="X181" s="140">
        <f t="shared" si="71"/>
        <v>0</v>
      </c>
      <c r="Y181" s="140">
        <f t="shared" si="71"/>
        <v>0</v>
      </c>
      <c r="Z181" s="140">
        <f t="shared" si="71"/>
        <v>0</v>
      </c>
      <c r="AA181" s="140">
        <f t="shared" si="71"/>
        <v>0</v>
      </c>
      <c r="AB181" s="140">
        <f t="shared" si="71"/>
        <v>0</v>
      </c>
      <c r="AC181" s="140">
        <f t="shared" si="71"/>
        <v>0</v>
      </c>
      <c r="AD181" s="140">
        <f t="shared" si="71"/>
        <v>0</v>
      </c>
      <c r="AE181" s="140">
        <f t="shared" si="71"/>
        <v>0</v>
      </c>
      <c r="AF181" s="140">
        <f t="shared" si="71"/>
        <v>0</v>
      </c>
      <c r="AG181" s="140">
        <f t="shared" ref="AG181:AK181" si="74">AG70*AG265*365</f>
        <v>0</v>
      </c>
      <c r="AH181" s="140">
        <f t="shared" si="74"/>
        <v>0</v>
      </c>
      <c r="AI181" s="140">
        <f t="shared" si="74"/>
        <v>0</v>
      </c>
      <c r="AJ181" s="140">
        <f t="shared" si="74"/>
        <v>0</v>
      </c>
      <c r="AK181" s="140">
        <f t="shared" si="74"/>
        <v>0</v>
      </c>
    </row>
    <row r="182" spans="2:37" ht="20.100000000000001" hidden="1" customHeight="1" outlineLevel="1" x14ac:dyDescent="0.25">
      <c r="B182" s="103">
        <v>13</v>
      </c>
      <c r="C182" s="185"/>
      <c r="D182" s="104" t="s">
        <v>20</v>
      </c>
      <c r="E182" s="105" t="s">
        <v>149</v>
      </c>
      <c r="F182" s="140">
        <f t="shared" si="70"/>
        <v>0</v>
      </c>
      <c r="G182" s="140"/>
      <c r="H182" s="141">
        <f t="shared" si="73"/>
        <v>0</v>
      </c>
      <c r="I182" s="141">
        <f t="shared" si="73"/>
        <v>0</v>
      </c>
      <c r="J182" s="141">
        <f t="shared" si="73"/>
        <v>0</v>
      </c>
      <c r="K182" s="140">
        <f t="shared" si="73"/>
        <v>0</v>
      </c>
      <c r="L182" s="140">
        <f t="shared" si="73"/>
        <v>0</v>
      </c>
      <c r="M182" s="140">
        <f t="shared" si="71"/>
        <v>0</v>
      </c>
      <c r="N182" s="140">
        <f t="shared" si="71"/>
        <v>0</v>
      </c>
      <c r="O182" s="140">
        <f t="shared" si="71"/>
        <v>0</v>
      </c>
      <c r="P182" s="140">
        <f t="shared" si="71"/>
        <v>0</v>
      </c>
      <c r="Q182" s="140">
        <f t="shared" si="71"/>
        <v>0</v>
      </c>
      <c r="R182" s="140">
        <f t="shared" si="71"/>
        <v>0</v>
      </c>
      <c r="S182" s="140">
        <f t="shared" si="71"/>
        <v>0</v>
      </c>
      <c r="T182" s="140">
        <f t="shared" si="71"/>
        <v>0</v>
      </c>
      <c r="U182" s="140">
        <f t="shared" si="71"/>
        <v>0</v>
      </c>
      <c r="V182" s="140">
        <f t="shared" si="71"/>
        <v>0</v>
      </c>
      <c r="W182" s="140">
        <f t="shared" si="71"/>
        <v>0</v>
      </c>
      <c r="X182" s="140">
        <f t="shared" si="71"/>
        <v>0</v>
      </c>
      <c r="Y182" s="140">
        <f t="shared" si="71"/>
        <v>0</v>
      </c>
      <c r="Z182" s="140">
        <f t="shared" si="71"/>
        <v>0</v>
      </c>
      <c r="AA182" s="140">
        <f t="shared" si="71"/>
        <v>0</v>
      </c>
      <c r="AB182" s="140">
        <f t="shared" si="71"/>
        <v>0</v>
      </c>
      <c r="AC182" s="140">
        <f t="shared" si="71"/>
        <v>0</v>
      </c>
      <c r="AD182" s="140">
        <f t="shared" si="71"/>
        <v>0</v>
      </c>
      <c r="AE182" s="140">
        <f t="shared" si="71"/>
        <v>0</v>
      </c>
      <c r="AF182" s="140">
        <f t="shared" si="71"/>
        <v>0</v>
      </c>
      <c r="AG182" s="140">
        <f t="shared" ref="AG182:AK182" si="75">AG71*AG266*365</f>
        <v>0</v>
      </c>
      <c r="AH182" s="140">
        <f t="shared" si="75"/>
        <v>0</v>
      </c>
      <c r="AI182" s="140">
        <f t="shared" si="75"/>
        <v>0</v>
      </c>
      <c r="AJ182" s="140">
        <f t="shared" si="75"/>
        <v>0</v>
      </c>
      <c r="AK182" s="140">
        <f t="shared" si="75"/>
        <v>0</v>
      </c>
    </row>
    <row r="183" spans="2:37" ht="20.100000000000001" hidden="1" customHeight="1" outlineLevel="1" thickBot="1" x14ac:dyDescent="0.3">
      <c r="B183" s="121">
        <v>14</v>
      </c>
      <c r="C183" s="188"/>
      <c r="D183" s="122" t="s">
        <v>40</v>
      </c>
      <c r="E183" s="123" t="s">
        <v>149</v>
      </c>
      <c r="F183" s="146">
        <f t="shared" si="70"/>
        <v>80309.0645217657</v>
      </c>
      <c r="G183" s="146"/>
      <c r="H183" s="147">
        <f t="shared" si="73"/>
        <v>729.92700000000002</v>
      </c>
      <c r="I183" s="147">
        <f t="shared" si="73"/>
        <v>1459.854</v>
      </c>
      <c r="J183" s="147">
        <f t="shared" si="73"/>
        <v>2190</v>
      </c>
      <c r="K183" s="146">
        <f t="shared" si="73"/>
        <v>2190</v>
      </c>
      <c r="L183" s="146">
        <f t="shared" si="73"/>
        <v>2190</v>
      </c>
      <c r="M183" s="146">
        <f t="shared" si="71"/>
        <v>2233.8000000000002</v>
      </c>
      <c r="N183" s="146">
        <f t="shared" si="71"/>
        <v>2278.4760000000001</v>
      </c>
      <c r="O183" s="146">
        <f t="shared" si="71"/>
        <v>2324.0455200000001</v>
      </c>
      <c r="P183" s="146">
        <f t="shared" si="71"/>
        <v>2370.5264304000002</v>
      </c>
      <c r="Q183" s="146">
        <f t="shared" si="71"/>
        <v>2417.936959008</v>
      </c>
      <c r="R183" s="146">
        <f t="shared" si="71"/>
        <v>2466.2956981881598</v>
      </c>
      <c r="S183" s="146">
        <f t="shared" si="71"/>
        <v>2515.6216121519233</v>
      </c>
      <c r="T183" s="146">
        <f t="shared" si="71"/>
        <v>2565.9340443949618</v>
      </c>
      <c r="U183" s="146">
        <f t="shared" si="71"/>
        <v>2617.2527252828613</v>
      </c>
      <c r="V183" s="146">
        <f t="shared" si="71"/>
        <v>2669.5977797885184</v>
      </c>
      <c r="W183" s="146">
        <f t="shared" si="71"/>
        <v>2722.9897353842889</v>
      </c>
      <c r="X183" s="146">
        <f t="shared" si="71"/>
        <v>2777.4495300919748</v>
      </c>
      <c r="Y183" s="146">
        <f t="shared" si="71"/>
        <v>2832.998520693814</v>
      </c>
      <c r="Z183" s="146">
        <f t="shared" si="71"/>
        <v>2889.6584911076902</v>
      </c>
      <c r="AA183" s="146">
        <f t="shared" si="71"/>
        <v>2947.4516609298444</v>
      </c>
      <c r="AB183" s="146">
        <f t="shared" si="71"/>
        <v>3006.4006941484417</v>
      </c>
      <c r="AC183" s="146">
        <f t="shared" si="71"/>
        <v>3066.5287080314101</v>
      </c>
      <c r="AD183" s="146">
        <f t="shared" si="71"/>
        <v>3127.8592821920383</v>
      </c>
      <c r="AE183" s="146">
        <f t="shared" si="71"/>
        <v>3190.4164678358798</v>
      </c>
      <c r="AF183" s="146">
        <f t="shared" si="71"/>
        <v>3254.2247971925967</v>
      </c>
      <c r="AG183" s="146">
        <f t="shared" ref="AG183:AK183" si="76">AG72*AG267*365</f>
        <v>3319.3092931364495</v>
      </c>
      <c r="AH183" s="146">
        <f t="shared" si="76"/>
        <v>3385.6954789991787</v>
      </c>
      <c r="AI183" s="146">
        <f t="shared" si="76"/>
        <v>3453.4093885791617</v>
      </c>
      <c r="AJ183" s="146">
        <f t="shared" si="76"/>
        <v>3522.477576350745</v>
      </c>
      <c r="AK183" s="146">
        <f t="shared" si="76"/>
        <v>3592.9271278777601</v>
      </c>
    </row>
    <row r="184" spans="2:37" ht="20.100000000000001" hidden="1" customHeight="1" outlineLevel="1" x14ac:dyDescent="0.25">
      <c r="B184" s="103">
        <v>15</v>
      </c>
      <c r="C184" s="184" t="s">
        <v>119</v>
      </c>
      <c r="D184" s="104" t="s">
        <v>15</v>
      </c>
      <c r="E184" s="105" t="s">
        <v>149</v>
      </c>
      <c r="F184" s="140">
        <f t="shared" si="70"/>
        <v>742133.19345677411</v>
      </c>
      <c r="G184" s="140"/>
      <c r="H184" s="141">
        <f t="shared" si="73"/>
        <v>4161</v>
      </c>
      <c r="I184" s="141">
        <f t="shared" si="73"/>
        <v>8322</v>
      </c>
      <c r="J184" s="141">
        <f t="shared" si="73"/>
        <v>12482.999999999998</v>
      </c>
      <c r="K184" s="141">
        <f t="shared" si="73"/>
        <v>16644</v>
      </c>
      <c r="L184" s="141">
        <f t="shared" si="73"/>
        <v>20805</v>
      </c>
      <c r="M184" s="140">
        <f t="shared" si="71"/>
        <v>21221.1</v>
      </c>
      <c r="N184" s="140">
        <f t="shared" si="71"/>
        <v>21645.522000000001</v>
      </c>
      <c r="O184" s="140">
        <f t="shared" si="71"/>
        <v>22078.43244</v>
      </c>
      <c r="P184" s="140">
        <f t="shared" si="71"/>
        <v>22520.0010888</v>
      </c>
      <c r="Q184" s="140">
        <f t="shared" si="71"/>
        <v>22970.401110576</v>
      </c>
      <c r="R184" s="140">
        <f t="shared" si="71"/>
        <v>23429.809132787523</v>
      </c>
      <c r="S184" s="140">
        <f t="shared" si="71"/>
        <v>23898.40531544327</v>
      </c>
      <c r="T184" s="140">
        <f t="shared" si="71"/>
        <v>24376.373421752138</v>
      </c>
      <c r="U184" s="140">
        <f t="shared" si="71"/>
        <v>24863.900890187182</v>
      </c>
      <c r="V184" s="140">
        <f t="shared" si="71"/>
        <v>25361.178907990925</v>
      </c>
      <c r="W184" s="140">
        <f t="shared" si="71"/>
        <v>25868.402486150746</v>
      </c>
      <c r="X184" s="140">
        <f t="shared" si="71"/>
        <v>26385.770535873758</v>
      </c>
      <c r="Y184" s="140">
        <f t="shared" si="71"/>
        <v>26913.48594659123</v>
      </c>
      <c r="Z184" s="140">
        <f t="shared" si="71"/>
        <v>27451.755665523058</v>
      </c>
      <c r="AA184" s="140">
        <f t="shared" si="71"/>
        <v>28000.790778833521</v>
      </c>
      <c r="AB184" s="140">
        <f t="shared" si="71"/>
        <v>28560.806594410191</v>
      </c>
      <c r="AC184" s="140">
        <f t="shared" si="71"/>
        <v>29132.022726298401</v>
      </c>
      <c r="AD184" s="140">
        <f t="shared" si="71"/>
        <v>29714.663180824369</v>
      </c>
      <c r="AE184" s="140">
        <f t="shared" si="71"/>
        <v>30308.956444440853</v>
      </c>
      <c r="AF184" s="140">
        <f t="shared" si="71"/>
        <v>30915.135573329673</v>
      </c>
      <c r="AG184" s="140">
        <f t="shared" ref="AG184:AK184" si="77">AG73*AG268*365</f>
        <v>31533.43828479627</v>
      </c>
      <c r="AH184" s="140">
        <f t="shared" si="77"/>
        <v>32164.107050492195</v>
      </c>
      <c r="AI184" s="140">
        <f t="shared" si="77"/>
        <v>32807.389191502036</v>
      </c>
      <c r="AJ184" s="140">
        <f t="shared" si="77"/>
        <v>33463.536975332077</v>
      </c>
      <c r="AK184" s="140">
        <f t="shared" si="77"/>
        <v>34132.807714838716</v>
      </c>
    </row>
    <row r="185" spans="2:37" ht="20.100000000000001" hidden="1" customHeight="1" outlineLevel="1" x14ac:dyDescent="0.25">
      <c r="B185" s="103">
        <v>16</v>
      </c>
      <c r="C185" s="185"/>
      <c r="D185" s="104" t="s">
        <v>17</v>
      </c>
      <c r="E185" s="105" t="s">
        <v>149</v>
      </c>
      <c r="F185" s="140">
        <f t="shared" si="70"/>
        <v>143218.68645657046</v>
      </c>
      <c r="G185" s="140"/>
      <c r="H185" s="141">
        <f t="shared" si="73"/>
        <v>803.00000000000011</v>
      </c>
      <c r="I185" s="141">
        <f t="shared" si="73"/>
        <v>1606.0000000000002</v>
      </c>
      <c r="J185" s="141">
        <f t="shared" si="73"/>
        <v>2409</v>
      </c>
      <c r="K185" s="141">
        <f t="shared" si="73"/>
        <v>3212.0000000000005</v>
      </c>
      <c r="L185" s="141">
        <f t="shared" si="73"/>
        <v>4015</v>
      </c>
      <c r="M185" s="140">
        <f t="shared" si="71"/>
        <v>4095.3</v>
      </c>
      <c r="N185" s="140">
        <f t="shared" si="71"/>
        <v>4177.2060000000001</v>
      </c>
      <c r="O185" s="140">
        <f t="shared" si="71"/>
        <v>4260.7501199999997</v>
      </c>
      <c r="P185" s="140">
        <f t="shared" si="71"/>
        <v>4345.9651223999999</v>
      </c>
      <c r="Q185" s="140">
        <f t="shared" si="71"/>
        <v>4432.884424848</v>
      </c>
      <c r="R185" s="140">
        <f t="shared" si="71"/>
        <v>4521.5421133449609</v>
      </c>
      <c r="S185" s="140">
        <f t="shared" si="71"/>
        <v>4611.97295561186</v>
      </c>
      <c r="T185" s="140">
        <f t="shared" si="71"/>
        <v>4704.2124147240966</v>
      </c>
      <c r="U185" s="140">
        <f t="shared" si="71"/>
        <v>4798.2966630185783</v>
      </c>
      <c r="V185" s="140">
        <f t="shared" si="71"/>
        <v>4894.2625962789507</v>
      </c>
      <c r="W185" s="140">
        <f t="shared" si="71"/>
        <v>4992.1478482045295</v>
      </c>
      <c r="X185" s="140">
        <f t="shared" si="71"/>
        <v>5091.9908051686198</v>
      </c>
      <c r="Y185" s="140">
        <f t="shared" si="71"/>
        <v>5193.8306212719926</v>
      </c>
      <c r="Z185" s="140">
        <f t="shared" si="71"/>
        <v>5297.7072336974325</v>
      </c>
      <c r="AA185" s="140">
        <f t="shared" si="71"/>
        <v>5403.661378371381</v>
      </c>
      <c r="AB185" s="140">
        <f t="shared" si="71"/>
        <v>5511.7346059388092</v>
      </c>
      <c r="AC185" s="140">
        <f t="shared" si="71"/>
        <v>5621.9692980575855</v>
      </c>
      <c r="AD185" s="140">
        <f t="shared" si="71"/>
        <v>5734.4086840187374</v>
      </c>
      <c r="AE185" s="140">
        <f t="shared" si="71"/>
        <v>5849.0968576991127</v>
      </c>
      <c r="AF185" s="140">
        <f t="shared" si="71"/>
        <v>5966.0787948530951</v>
      </c>
      <c r="AG185" s="140">
        <f t="shared" ref="AG185:AK185" si="78">AG74*AG269*365</f>
        <v>6085.400370750157</v>
      </c>
      <c r="AH185" s="140">
        <f t="shared" si="78"/>
        <v>6207.1083781651605</v>
      </c>
      <c r="AI185" s="140">
        <f t="shared" si="78"/>
        <v>6331.2505457284633</v>
      </c>
      <c r="AJ185" s="140">
        <f t="shared" si="78"/>
        <v>6457.8755566430336</v>
      </c>
      <c r="AK185" s="140">
        <f t="shared" si="78"/>
        <v>6587.0330677758939</v>
      </c>
    </row>
    <row r="186" spans="2:37" ht="20.100000000000001" hidden="1" customHeight="1" outlineLevel="1" x14ac:dyDescent="0.25">
      <c r="B186" s="103">
        <v>17</v>
      </c>
      <c r="C186" s="185"/>
      <c r="D186" s="104" t="s">
        <v>18</v>
      </c>
      <c r="E186" s="105" t="s">
        <v>149</v>
      </c>
      <c r="F186" s="140">
        <f t="shared" si="70"/>
        <v>0</v>
      </c>
      <c r="G186" s="140"/>
      <c r="H186" s="141">
        <f t="shared" si="73"/>
        <v>0</v>
      </c>
      <c r="I186" s="141">
        <f t="shared" si="73"/>
        <v>0</v>
      </c>
      <c r="J186" s="141">
        <f t="shared" si="73"/>
        <v>0</v>
      </c>
      <c r="K186" s="141">
        <f t="shared" si="73"/>
        <v>0</v>
      </c>
      <c r="L186" s="141">
        <f t="shared" si="73"/>
        <v>0</v>
      </c>
      <c r="M186" s="140">
        <f t="shared" si="71"/>
        <v>0</v>
      </c>
      <c r="N186" s="140">
        <f t="shared" si="71"/>
        <v>0</v>
      </c>
      <c r="O186" s="140">
        <f t="shared" si="71"/>
        <v>0</v>
      </c>
      <c r="P186" s="140">
        <f t="shared" si="71"/>
        <v>0</v>
      </c>
      <c r="Q186" s="140">
        <f t="shared" si="71"/>
        <v>0</v>
      </c>
      <c r="R186" s="140">
        <f t="shared" si="71"/>
        <v>0</v>
      </c>
      <c r="S186" s="140">
        <f t="shared" si="71"/>
        <v>0</v>
      </c>
      <c r="T186" s="140">
        <f t="shared" si="71"/>
        <v>0</v>
      </c>
      <c r="U186" s="140">
        <f t="shared" si="71"/>
        <v>0</v>
      </c>
      <c r="V186" s="140">
        <f t="shared" si="71"/>
        <v>0</v>
      </c>
      <c r="W186" s="140">
        <f t="shared" si="71"/>
        <v>0</v>
      </c>
      <c r="X186" s="140">
        <f t="shared" si="71"/>
        <v>0</v>
      </c>
      <c r="Y186" s="140">
        <f t="shared" si="71"/>
        <v>0</v>
      </c>
      <c r="Z186" s="140">
        <f t="shared" si="71"/>
        <v>0</v>
      </c>
      <c r="AA186" s="140">
        <f t="shared" si="71"/>
        <v>0</v>
      </c>
      <c r="AB186" s="140">
        <f t="shared" si="71"/>
        <v>0</v>
      </c>
      <c r="AC186" s="140">
        <f t="shared" si="71"/>
        <v>0</v>
      </c>
      <c r="AD186" s="140">
        <f t="shared" si="71"/>
        <v>0</v>
      </c>
      <c r="AE186" s="140">
        <f t="shared" si="71"/>
        <v>0</v>
      </c>
      <c r="AF186" s="140">
        <f t="shared" si="71"/>
        <v>0</v>
      </c>
      <c r="AG186" s="140">
        <f t="shared" ref="AG186:AK186" si="79">AG75*AG270*365</f>
        <v>0</v>
      </c>
      <c r="AH186" s="140">
        <f t="shared" si="79"/>
        <v>0</v>
      </c>
      <c r="AI186" s="140">
        <f t="shared" si="79"/>
        <v>0</v>
      </c>
      <c r="AJ186" s="140">
        <f t="shared" si="79"/>
        <v>0</v>
      </c>
      <c r="AK186" s="140">
        <f t="shared" si="79"/>
        <v>0</v>
      </c>
    </row>
    <row r="187" spans="2:37" ht="20.100000000000001" hidden="1" customHeight="1" outlineLevel="1" x14ac:dyDescent="0.25">
      <c r="B187" s="103">
        <v>18</v>
      </c>
      <c r="C187" s="185"/>
      <c r="D187" s="104" t="s">
        <v>19</v>
      </c>
      <c r="E187" s="105" t="s">
        <v>149</v>
      </c>
      <c r="F187" s="140">
        <f t="shared" si="70"/>
        <v>0</v>
      </c>
      <c r="G187" s="140"/>
      <c r="H187" s="141">
        <f t="shared" si="73"/>
        <v>0</v>
      </c>
      <c r="I187" s="141">
        <f t="shared" si="73"/>
        <v>0</v>
      </c>
      <c r="J187" s="141">
        <f t="shared" si="73"/>
        <v>0</v>
      </c>
      <c r="K187" s="141">
        <f t="shared" si="73"/>
        <v>0</v>
      </c>
      <c r="L187" s="141">
        <f t="shared" si="73"/>
        <v>0</v>
      </c>
      <c r="M187" s="140">
        <f t="shared" si="71"/>
        <v>0</v>
      </c>
      <c r="N187" s="140">
        <f t="shared" si="71"/>
        <v>0</v>
      </c>
      <c r="O187" s="140">
        <f t="shared" si="71"/>
        <v>0</v>
      </c>
      <c r="P187" s="140">
        <f t="shared" si="71"/>
        <v>0</v>
      </c>
      <c r="Q187" s="140">
        <f t="shared" si="71"/>
        <v>0</v>
      </c>
      <c r="R187" s="140">
        <f t="shared" si="71"/>
        <v>0</v>
      </c>
      <c r="S187" s="140">
        <f t="shared" si="71"/>
        <v>0</v>
      </c>
      <c r="T187" s="140">
        <f t="shared" si="71"/>
        <v>0</v>
      </c>
      <c r="U187" s="140">
        <f t="shared" si="71"/>
        <v>0</v>
      </c>
      <c r="V187" s="140">
        <f t="shared" si="71"/>
        <v>0</v>
      </c>
      <c r="W187" s="140">
        <f t="shared" si="71"/>
        <v>0</v>
      </c>
      <c r="X187" s="140">
        <f t="shared" si="71"/>
        <v>0</v>
      </c>
      <c r="Y187" s="140">
        <f t="shared" si="71"/>
        <v>0</v>
      </c>
      <c r="Z187" s="140">
        <f t="shared" si="71"/>
        <v>0</v>
      </c>
      <c r="AA187" s="140">
        <f t="shared" si="71"/>
        <v>0</v>
      </c>
      <c r="AB187" s="140">
        <f t="shared" si="71"/>
        <v>0</v>
      </c>
      <c r="AC187" s="140">
        <f t="shared" si="71"/>
        <v>0</v>
      </c>
      <c r="AD187" s="140">
        <f t="shared" si="71"/>
        <v>0</v>
      </c>
      <c r="AE187" s="140">
        <f t="shared" si="71"/>
        <v>0</v>
      </c>
      <c r="AF187" s="140">
        <f t="shared" si="71"/>
        <v>0</v>
      </c>
      <c r="AG187" s="140">
        <f t="shared" ref="AG187:AK187" si="80">AG76*AG271*365</f>
        <v>0</v>
      </c>
      <c r="AH187" s="140">
        <f t="shared" si="80"/>
        <v>0</v>
      </c>
      <c r="AI187" s="140">
        <f t="shared" si="80"/>
        <v>0</v>
      </c>
      <c r="AJ187" s="140">
        <f t="shared" si="80"/>
        <v>0</v>
      </c>
      <c r="AK187" s="140">
        <f t="shared" si="80"/>
        <v>0</v>
      </c>
    </row>
    <row r="188" spans="2:37" ht="20.100000000000001" hidden="1" customHeight="1" outlineLevel="1" x14ac:dyDescent="0.25">
      <c r="B188" s="103">
        <v>19</v>
      </c>
      <c r="C188" s="185"/>
      <c r="D188" s="104" t="s">
        <v>20</v>
      </c>
      <c r="E188" s="105" t="s">
        <v>149</v>
      </c>
      <c r="F188" s="140">
        <f t="shared" si="70"/>
        <v>0</v>
      </c>
      <c r="G188" s="140"/>
      <c r="H188" s="141">
        <f t="shared" si="73"/>
        <v>0</v>
      </c>
      <c r="I188" s="141">
        <f t="shared" si="73"/>
        <v>0</v>
      </c>
      <c r="J188" s="141">
        <f t="shared" si="73"/>
        <v>0</v>
      </c>
      <c r="K188" s="141">
        <f t="shared" si="73"/>
        <v>0</v>
      </c>
      <c r="L188" s="141">
        <f t="shared" si="73"/>
        <v>0</v>
      </c>
      <c r="M188" s="140">
        <f t="shared" si="71"/>
        <v>0</v>
      </c>
      <c r="N188" s="140">
        <f t="shared" si="71"/>
        <v>0</v>
      </c>
      <c r="O188" s="140">
        <f t="shared" si="71"/>
        <v>0</v>
      </c>
      <c r="P188" s="140">
        <f t="shared" si="71"/>
        <v>0</v>
      </c>
      <c r="Q188" s="140">
        <f t="shared" si="71"/>
        <v>0</v>
      </c>
      <c r="R188" s="140">
        <f t="shared" si="71"/>
        <v>0</v>
      </c>
      <c r="S188" s="140">
        <f t="shared" si="71"/>
        <v>0</v>
      </c>
      <c r="T188" s="140">
        <f t="shared" si="71"/>
        <v>0</v>
      </c>
      <c r="U188" s="140">
        <f t="shared" si="71"/>
        <v>0</v>
      </c>
      <c r="V188" s="140">
        <f t="shared" si="71"/>
        <v>0</v>
      </c>
      <c r="W188" s="140">
        <f t="shared" si="71"/>
        <v>0</v>
      </c>
      <c r="X188" s="140">
        <f t="shared" si="71"/>
        <v>0</v>
      </c>
      <c r="Y188" s="140">
        <f t="shared" si="71"/>
        <v>0</v>
      </c>
      <c r="Z188" s="140">
        <f t="shared" si="71"/>
        <v>0</v>
      </c>
      <c r="AA188" s="140">
        <f t="shared" si="71"/>
        <v>0</v>
      </c>
      <c r="AB188" s="140">
        <f t="shared" si="71"/>
        <v>0</v>
      </c>
      <c r="AC188" s="140">
        <f t="shared" si="71"/>
        <v>0</v>
      </c>
      <c r="AD188" s="140">
        <f t="shared" si="71"/>
        <v>0</v>
      </c>
      <c r="AE188" s="140">
        <f t="shared" si="71"/>
        <v>0</v>
      </c>
      <c r="AF188" s="140">
        <f t="shared" si="71"/>
        <v>0</v>
      </c>
      <c r="AG188" s="140">
        <f t="shared" ref="AG188:AK188" si="81">AG77*AG272*365</f>
        <v>0</v>
      </c>
      <c r="AH188" s="140">
        <f t="shared" si="81"/>
        <v>0</v>
      </c>
      <c r="AI188" s="140">
        <f t="shared" si="81"/>
        <v>0</v>
      </c>
      <c r="AJ188" s="140">
        <f t="shared" si="81"/>
        <v>0</v>
      </c>
      <c r="AK188" s="140">
        <f t="shared" si="81"/>
        <v>0</v>
      </c>
    </row>
    <row r="189" spans="2:37" ht="20.100000000000001" hidden="1" customHeight="1" outlineLevel="1" thickBot="1" x14ac:dyDescent="0.3">
      <c r="B189" s="103">
        <v>20</v>
      </c>
      <c r="C189" s="186"/>
      <c r="D189" s="104" t="s">
        <v>42</v>
      </c>
      <c r="E189" s="105" t="s">
        <v>149</v>
      </c>
      <c r="F189" s="140">
        <f t="shared" si="70"/>
        <v>26039.761173921903</v>
      </c>
      <c r="G189" s="140"/>
      <c r="H189" s="141">
        <f t="shared" si="73"/>
        <v>146</v>
      </c>
      <c r="I189" s="141">
        <f t="shared" si="73"/>
        <v>292</v>
      </c>
      <c r="J189" s="141">
        <f t="shared" si="73"/>
        <v>438</v>
      </c>
      <c r="K189" s="141">
        <f t="shared" si="73"/>
        <v>584</v>
      </c>
      <c r="L189" s="141">
        <f t="shared" si="73"/>
        <v>730</v>
      </c>
      <c r="M189" s="142">
        <f t="shared" si="71"/>
        <v>744.6</v>
      </c>
      <c r="N189" s="142">
        <f t="shared" si="71"/>
        <v>759.49199999999996</v>
      </c>
      <c r="O189" s="142">
        <f t="shared" si="71"/>
        <v>774.68183999999997</v>
      </c>
      <c r="P189" s="142">
        <f t="shared" si="71"/>
        <v>790.17547679999996</v>
      </c>
      <c r="Q189" s="142">
        <f t="shared" si="71"/>
        <v>805.97898633600005</v>
      </c>
      <c r="R189" s="142">
        <f t="shared" si="71"/>
        <v>822.09856606272001</v>
      </c>
      <c r="S189" s="142">
        <f t="shared" si="71"/>
        <v>838.54053738397442</v>
      </c>
      <c r="T189" s="142">
        <f t="shared" si="71"/>
        <v>855.31134813165397</v>
      </c>
      <c r="U189" s="142">
        <f t="shared" si="71"/>
        <v>872.41757509428703</v>
      </c>
      <c r="V189" s="142">
        <f t="shared" si="71"/>
        <v>889.86592659617281</v>
      </c>
      <c r="W189" s="142">
        <f t="shared" si="71"/>
        <v>907.66324512809626</v>
      </c>
      <c r="X189" s="142">
        <f t="shared" si="71"/>
        <v>925.81651003065815</v>
      </c>
      <c r="Y189" s="142">
        <f t="shared" si="71"/>
        <v>944.33284023127135</v>
      </c>
      <c r="Z189" s="142">
        <f t="shared" si="71"/>
        <v>963.21949703589678</v>
      </c>
      <c r="AA189" s="142">
        <f t="shared" si="71"/>
        <v>982.48388697661483</v>
      </c>
      <c r="AB189" s="142">
        <f t="shared" si="71"/>
        <v>1002.1335647161471</v>
      </c>
      <c r="AC189" s="142">
        <f t="shared" si="71"/>
        <v>1022.1762360104701</v>
      </c>
      <c r="AD189" s="142">
        <f t="shared" si="71"/>
        <v>1042.6197607306797</v>
      </c>
      <c r="AE189" s="142">
        <f t="shared" si="71"/>
        <v>1063.472155945293</v>
      </c>
      <c r="AF189" s="142">
        <f t="shared" si="71"/>
        <v>1084.7415990641991</v>
      </c>
      <c r="AG189" s="142">
        <f t="shared" ref="AG189:AK189" si="82">AG78*AG273*365</f>
        <v>1106.4364310454832</v>
      </c>
      <c r="AH189" s="142">
        <f t="shared" si="82"/>
        <v>1128.5651596663929</v>
      </c>
      <c r="AI189" s="142">
        <f t="shared" si="82"/>
        <v>1151.1364628597207</v>
      </c>
      <c r="AJ189" s="142">
        <f t="shared" si="82"/>
        <v>1174.1591921169152</v>
      </c>
      <c r="AK189" s="142">
        <f t="shared" si="82"/>
        <v>1197.6423759592533</v>
      </c>
    </row>
    <row r="190" spans="2:37" ht="20.100000000000001" hidden="1" customHeight="1" outlineLevel="1" x14ac:dyDescent="0.25">
      <c r="D190" s="91"/>
      <c r="E190" s="133" t="s">
        <v>9</v>
      </c>
      <c r="F190" s="150">
        <f>SUM(F170:F189)</f>
        <v>2236491.2056964007</v>
      </c>
      <c r="G190" s="150"/>
      <c r="H190" s="150">
        <f t="shared" ref="H190:AF190" si="83">SUM(H170:H189)</f>
        <v>17153.795499999997</v>
      </c>
      <c r="I190" s="150">
        <f t="shared" si="83"/>
        <v>34307.590999999993</v>
      </c>
      <c r="J190" s="150">
        <f t="shared" si="83"/>
        <v>51465</v>
      </c>
      <c r="K190" s="150">
        <f t="shared" si="83"/>
        <v>56575</v>
      </c>
      <c r="L190" s="150">
        <f t="shared" si="83"/>
        <v>61685</v>
      </c>
      <c r="M190" s="150">
        <f t="shared" si="83"/>
        <v>62918.7</v>
      </c>
      <c r="N190" s="150">
        <f t="shared" si="83"/>
        <v>64177.074000000001</v>
      </c>
      <c r="O190" s="150">
        <f t="shared" si="83"/>
        <v>65460.615479999986</v>
      </c>
      <c r="P190" s="150">
        <f t="shared" si="83"/>
        <v>66769.827789599993</v>
      </c>
      <c r="Q190" s="150">
        <f t="shared" si="83"/>
        <v>68105.224345391995</v>
      </c>
      <c r="R190" s="150">
        <f t="shared" si="83"/>
        <v>69467.328832299841</v>
      </c>
      <c r="S190" s="150">
        <f t="shared" si="83"/>
        <v>70856.675408945841</v>
      </c>
      <c r="T190" s="150">
        <f t="shared" si="83"/>
        <v>72273.808917124756</v>
      </c>
      <c r="U190" s="150">
        <f t="shared" si="83"/>
        <v>73719.285095467261</v>
      </c>
      <c r="V190" s="150">
        <f t="shared" si="83"/>
        <v>75193.670797376602</v>
      </c>
      <c r="W190" s="150">
        <f t="shared" si="83"/>
        <v>76697.544213324145</v>
      </c>
      <c r="X190" s="150">
        <f t="shared" si="83"/>
        <v>78231.495097590625</v>
      </c>
      <c r="Y190" s="150">
        <f t="shared" si="83"/>
        <v>79796.12499954243</v>
      </c>
      <c r="Z190" s="150">
        <f t="shared" si="83"/>
        <v>81392.047499533292</v>
      </c>
      <c r="AA190" s="150">
        <f t="shared" si="83"/>
        <v>83019.888449523947</v>
      </c>
      <c r="AB190" s="150">
        <f t="shared" si="83"/>
        <v>84680.286218514419</v>
      </c>
      <c r="AC190" s="150">
        <f t="shared" si="83"/>
        <v>86373.891942884744</v>
      </c>
      <c r="AD190" s="150">
        <f t="shared" si="83"/>
        <v>88101.369781742425</v>
      </c>
      <c r="AE190" s="150">
        <f t="shared" si="83"/>
        <v>89863.397177377265</v>
      </c>
      <c r="AF190" s="150">
        <f t="shared" si="83"/>
        <v>91660.665120924823</v>
      </c>
      <c r="AG190" s="150">
        <f t="shared" ref="AG190:AK190" si="84">SUM(AG170:AG189)</f>
        <v>93493.878423343325</v>
      </c>
      <c r="AH190" s="150">
        <f t="shared" si="84"/>
        <v>95363.755991810205</v>
      </c>
      <c r="AI190" s="150">
        <f t="shared" si="84"/>
        <v>97271.031111646385</v>
      </c>
      <c r="AJ190" s="150">
        <f t="shared" si="84"/>
        <v>99216.451733879308</v>
      </c>
      <c r="AK190" s="150">
        <f t="shared" si="84"/>
        <v>101200.7807685569</v>
      </c>
    </row>
    <row r="191" spans="2:37" ht="20.100000000000001" customHeight="1" collapsed="1" x14ac:dyDescent="0.25">
      <c r="J191" s="137"/>
      <c r="K191" s="137"/>
      <c r="L191" s="138"/>
      <c r="M191" s="137"/>
      <c r="N191" s="137"/>
      <c r="O191" s="137"/>
      <c r="P191" s="137"/>
    </row>
    <row r="192" spans="2:37" ht="20.100000000000001" customHeight="1" collapsed="1" x14ac:dyDescent="0.25">
      <c r="B192" s="87" t="s">
        <v>151</v>
      </c>
      <c r="D192" s="5"/>
      <c r="E192" s="5"/>
      <c r="F192" s="5"/>
      <c r="G192" s="5"/>
    </row>
    <row r="193" spans="2:37" ht="20.100000000000001" hidden="1" customHeight="1" outlineLevel="1" x14ac:dyDescent="0.25">
      <c r="B193" s="94"/>
      <c r="D193" s="5"/>
      <c r="E193" s="5"/>
      <c r="F193" s="5"/>
      <c r="G193" s="5"/>
      <c r="L193" s="91" t="s">
        <v>134</v>
      </c>
      <c r="Q193" s="91" t="s">
        <v>135</v>
      </c>
      <c r="R193" s="91"/>
      <c r="V193" s="91" t="s">
        <v>136</v>
      </c>
      <c r="W193" s="91"/>
      <c r="AA193" s="91" t="s">
        <v>157</v>
      </c>
      <c r="AB193" s="91"/>
      <c r="AG193" s="91"/>
    </row>
    <row r="194" spans="2:37" ht="20.100000000000001" hidden="1" customHeight="1" outlineLevel="1" x14ac:dyDescent="0.25">
      <c r="B194" s="182" t="s">
        <v>121</v>
      </c>
      <c r="C194" s="182"/>
      <c r="D194" s="182"/>
      <c r="E194" s="182"/>
      <c r="F194" s="182"/>
      <c r="G194" s="97"/>
      <c r="H194" s="86" t="s">
        <v>38</v>
      </c>
      <c r="I194" s="86"/>
      <c r="J194" s="86"/>
      <c r="K194" s="98"/>
      <c r="L194" s="99"/>
      <c r="M194" s="182" t="s">
        <v>138</v>
      </c>
      <c r="N194" s="182"/>
      <c r="O194" s="182"/>
      <c r="P194" s="182"/>
      <c r="Q194" s="182"/>
      <c r="R194" s="182" t="s">
        <v>139</v>
      </c>
      <c r="S194" s="182"/>
      <c r="T194" s="182"/>
      <c r="U194" s="182"/>
      <c r="V194" s="182"/>
      <c r="W194" s="182" t="s">
        <v>140</v>
      </c>
      <c r="X194" s="182"/>
      <c r="Y194" s="182"/>
      <c r="Z194" s="182"/>
      <c r="AA194" s="182"/>
      <c r="AB194" s="182" t="s">
        <v>141</v>
      </c>
      <c r="AC194" s="182"/>
      <c r="AD194" s="182"/>
      <c r="AE194" s="182"/>
      <c r="AF194" s="182"/>
      <c r="AG194" s="182" t="s">
        <v>141</v>
      </c>
      <c r="AH194" s="182"/>
      <c r="AI194" s="182"/>
      <c r="AJ194" s="182"/>
      <c r="AK194" s="182"/>
    </row>
    <row r="195" spans="2:37" ht="20.100000000000001" hidden="1" customHeight="1" outlineLevel="1" x14ac:dyDescent="0.25">
      <c r="B195" s="192" t="s">
        <v>10</v>
      </c>
      <c r="C195" s="192" t="s">
        <v>11</v>
      </c>
      <c r="D195" s="192" t="s">
        <v>12</v>
      </c>
      <c r="E195" s="192" t="s">
        <v>13</v>
      </c>
      <c r="F195" s="194" t="s">
        <v>43</v>
      </c>
      <c r="G195" s="194"/>
      <c r="H195" s="97" t="s">
        <v>46</v>
      </c>
      <c r="I195" s="101" t="s">
        <v>47</v>
      </c>
      <c r="J195" s="101" t="s">
        <v>48</v>
      </c>
      <c r="K195" s="101" t="s">
        <v>49</v>
      </c>
      <c r="L195" s="101" t="s">
        <v>50</v>
      </c>
      <c r="M195" s="101" t="s">
        <v>51</v>
      </c>
      <c r="N195" s="101" t="s">
        <v>52</v>
      </c>
      <c r="O195" s="101" t="s">
        <v>53</v>
      </c>
      <c r="P195" s="101" t="s">
        <v>54</v>
      </c>
      <c r="Q195" s="101" t="s">
        <v>55</v>
      </c>
      <c r="R195" s="101" t="s">
        <v>56</v>
      </c>
      <c r="S195" s="101" t="s">
        <v>57</v>
      </c>
      <c r="T195" s="101" t="s">
        <v>58</v>
      </c>
      <c r="U195" s="101" t="s">
        <v>59</v>
      </c>
      <c r="V195" s="101" t="s">
        <v>60</v>
      </c>
      <c r="W195" s="101" t="s">
        <v>61</v>
      </c>
      <c r="X195" s="101" t="s">
        <v>62</v>
      </c>
      <c r="Y195" s="101" t="s">
        <v>63</v>
      </c>
      <c r="Z195" s="101" t="s">
        <v>64</v>
      </c>
      <c r="AA195" s="101" t="s">
        <v>65</v>
      </c>
      <c r="AB195" s="101" t="s">
        <v>66</v>
      </c>
      <c r="AC195" s="101" t="s">
        <v>67</v>
      </c>
      <c r="AD195" s="101" t="s">
        <v>116</v>
      </c>
      <c r="AE195" s="101" t="s">
        <v>117</v>
      </c>
      <c r="AF195" s="101" t="s">
        <v>118</v>
      </c>
      <c r="AG195" s="167" t="s">
        <v>163</v>
      </c>
      <c r="AH195" s="167" t="s">
        <v>164</v>
      </c>
      <c r="AI195" s="167" t="s">
        <v>165</v>
      </c>
      <c r="AJ195" s="167" t="s">
        <v>166</v>
      </c>
      <c r="AK195" s="167" t="s">
        <v>167</v>
      </c>
    </row>
    <row r="196" spans="2:37" ht="20.100000000000001" hidden="1" customHeight="1" outlineLevel="1" x14ac:dyDescent="0.25">
      <c r="B196" s="192"/>
      <c r="C196" s="192"/>
      <c r="D196" s="192"/>
      <c r="E196" s="192"/>
      <c r="F196" s="195"/>
      <c r="G196" s="195"/>
      <c r="H196" s="90">
        <v>44742</v>
      </c>
      <c r="I196" s="102">
        <v>45107</v>
      </c>
      <c r="J196" s="102">
        <v>45473</v>
      </c>
      <c r="K196" s="90">
        <v>45838</v>
      </c>
      <c r="L196" s="102">
        <v>46203</v>
      </c>
      <c r="M196" s="102">
        <v>46568</v>
      </c>
      <c r="N196" s="90">
        <v>46934</v>
      </c>
      <c r="O196" s="102">
        <v>47299</v>
      </c>
      <c r="P196" s="102">
        <v>47664</v>
      </c>
      <c r="Q196" s="90">
        <v>48029</v>
      </c>
      <c r="R196" s="102">
        <v>48395</v>
      </c>
      <c r="S196" s="102">
        <v>48760</v>
      </c>
      <c r="T196" s="90">
        <v>49125</v>
      </c>
      <c r="U196" s="102">
        <v>49490</v>
      </c>
      <c r="V196" s="102">
        <v>49856</v>
      </c>
      <c r="W196" s="90">
        <v>50221</v>
      </c>
      <c r="X196" s="102">
        <v>50586</v>
      </c>
      <c r="Y196" s="102">
        <v>50951</v>
      </c>
      <c r="Z196" s="90">
        <v>51317</v>
      </c>
      <c r="AA196" s="102">
        <v>51682</v>
      </c>
      <c r="AB196" s="102">
        <v>52047</v>
      </c>
      <c r="AC196" s="90">
        <v>52412</v>
      </c>
      <c r="AD196" s="90">
        <v>52778</v>
      </c>
      <c r="AE196" s="90">
        <v>53143</v>
      </c>
      <c r="AF196" s="90">
        <v>53508</v>
      </c>
      <c r="AG196" s="102">
        <v>53873</v>
      </c>
      <c r="AH196" s="90">
        <v>54239</v>
      </c>
      <c r="AI196" s="90">
        <v>54604</v>
      </c>
      <c r="AJ196" s="90">
        <v>54969</v>
      </c>
      <c r="AK196" s="90">
        <v>55334</v>
      </c>
    </row>
    <row r="197" spans="2:37" ht="20.100000000000001" hidden="1" customHeight="1" outlineLevel="1" x14ac:dyDescent="0.25">
      <c r="B197" s="192"/>
      <c r="C197" s="192"/>
      <c r="D197" s="192"/>
      <c r="E197" s="192"/>
      <c r="F197" s="196"/>
      <c r="G197" s="196"/>
      <c r="H197" s="97" t="s">
        <v>30</v>
      </c>
      <c r="I197" s="97" t="s">
        <v>30</v>
      </c>
      <c r="J197" s="97" t="s">
        <v>30</v>
      </c>
      <c r="K197" s="97" t="s">
        <v>30</v>
      </c>
      <c r="L197" s="97" t="s">
        <v>30</v>
      </c>
      <c r="M197" s="97" t="s">
        <v>30</v>
      </c>
      <c r="N197" s="97" t="s">
        <v>30</v>
      </c>
      <c r="O197" s="97" t="s">
        <v>30</v>
      </c>
      <c r="P197" s="97" t="s">
        <v>30</v>
      </c>
      <c r="Q197" s="97" t="s">
        <v>30</v>
      </c>
      <c r="R197" s="97" t="s">
        <v>30</v>
      </c>
      <c r="S197" s="97" t="s">
        <v>30</v>
      </c>
      <c r="T197" s="97" t="s">
        <v>30</v>
      </c>
      <c r="U197" s="97" t="s">
        <v>30</v>
      </c>
      <c r="V197" s="97" t="s">
        <v>30</v>
      </c>
      <c r="W197" s="97" t="s">
        <v>30</v>
      </c>
      <c r="X197" s="97" t="s">
        <v>30</v>
      </c>
      <c r="Y197" s="97" t="s">
        <v>30</v>
      </c>
      <c r="Z197" s="97" t="s">
        <v>30</v>
      </c>
      <c r="AA197" s="97" t="s">
        <v>30</v>
      </c>
      <c r="AB197" s="97" t="s">
        <v>30</v>
      </c>
      <c r="AC197" s="97" t="s">
        <v>30</v>
      </c>
      <c r="AD197" s="97" t="s">
        <v>30</v>
      </c>
      <c r="AE197" s="97" t="s">
        <v>30</v>
      </c>
      <c r="AF197" s="97" t="s">
        <v>30</v>
      </c>
      <c r="AG197" s="166" t="s">
        <v>30</v>
      </c>
      <c r="AH197" s="166" t="s">
        <v>30</v>
      </c>
      <c r="AI197" s="166" t="s">
        <v>30</v>
      </c>
      <c r="AJ197" s="166" t="s">
        <v>30</v>
      </c>
      <c r="AK197" s="166" t="s">
        <v>30</v>
      </c>
    </row>
    <row r="198" spans="2:37" ht="20.100000000000001" hidden="1" customHeight="1" outlineLevel="1" x14ac:dyDescent="0.25">
      <c r="B198" s="103">
        <v>1</v>
      </c>
      <c r="C198" s="184" t="s">
        <v>14</v>
      </c>
      <c r="D198" s="104" t="s">
        <v>15</v>
      </c>
      <c r="E198" s="105" t="s">
        <v>149</v>
      </c>
      <c r="F198" s="140">
        <f>SUM(H198:AK198)</f>
        <v>307851.41400010185</v>
      </c>
      <c r="G198" s="140"/>
      <c r="H198" s="141">
        <f t="shared" ref="H198:AF208" si="85">H87*H281*365</f>
        <v>2798.0535</v>
      </c>
      <c r="I198" s="141">
        <f t="shared" si="85"/>
        <v>5596.107</v>
      </c>
      <c r="J198" s="141">
        <f t="shared" si="85"/>
        <v>8395</v>
      </c>
      <c r="K198" s="140">
        <f t="shared" si="85"/>
        <v>8395</v>
      </c>
      <c r="L198" s="140">
        <f t="shared" si="85"/>
        <v>8395</v>
      </c>
      <c r="M198" s="140">
        <f t="shared" si="85"/>
        <v>8562.9</v>
      </c>
      <c r="N198" s="140">
        <f t="shared" si="85"/>
        <v>8734.1580000000013</v>
      </c>
      <c r="O198" s="140">
        <f t="shared" si="85"/>
        <v>8908.8411599999999</v>
      </c>
      <c r="P198" s="140">
        <f t="shared" si="85"/>
        <v>9087.0179831999994</v>
      </c>
      <c r="Q198" s="140">
        <f t="shared" si="85"/>
        <v>9268.758342864001</v>
      </c>
      <c r="R198" s="140">
        <f t="shared" si="85"/>
        <v>9454.1335097212814</v>
      </c>
      <c r="S198" s="140">
        <f t="shared" si="85"/>
        <v>9643.2161799157057</v>
      </c>
      <c r="T198" s="140">
        <f t="shared" si="85"/>
        <v>9836.080503514022</v>
      </c>
      <c r="U198" s="140">
        <f t="shared" si="85"/>
        <v>10032.802113584301</v>
      </c>
      <c r="V198" s="140">
        <f t="shared" si="85"/>
        <v>10233.458155855988</v>
      </c>
      <c r="W198" s="140">
        <f t="shared" si="85"/>
        <v>10438.127318973107</v>
      </c>
      <c r="X198" s="140">
        <f t="shared" si="85"/>
        <v>10646.889865352568</v>
      </c>
      <c r="Y198" s="140">
        <f t="shared" si="85"/>
        <v>10859.82766265962</v>
      </c>
      <c r="Z198" s="140">
        <f t="shared" si="85"/>
        <v>11077.024215912814</v>
      </c>
      <c r="AA198" s="140">
        <f t="shared" si="85"/>
        <v>11298.564700231071</v>
      </c>
      <c r="AB198" s="140">
        <f t="shared" si="85"/>
        <v>11524.535994235692</v>
      </c>
      <c r="AC198" s="140">
        <f t="shared" si="85"/>
        <v>11755.026714120406</v>
      </c>
      <c r="AD198" s="140">
        <f t="shared" si="85"/>
        <v>11990.127248402816</v>
      </c>
      <c r="AE198" s="140">
        <f t="shared" si="85"/>
        <v>12229.929793370871</v>
      </c>
      <c r="AF198" s="140">
        <f t="shared" si="85"/>
        <v>12474.52838923829</v>
      </c>
      <c r="AG198" s="140">
        <f t="shared" ref="AG198:AK207" si="86">AG87*AG281*365</f>
        <v>12724.018957023058</v>
      </c>
      <c r="AH198" s="140">
        <f t="shared" si="86"/>
        <v>12978.499336163517</v>
      </c>
      <c r="AI198" s="140">
        <f t="shared" si="86"/>
        <v>13238.069322886786</v>
      </c>
      <c r="AJ198" s="140">
        <f t="shared" si="86"/>
        <v>13502.830709344524</v>
      </c>
      <c r="AK198" s="140">
        <f t="shared" si="86"/>
        <v>13772.887323531415</v>
      </c>
    </row>
    <row r="199" spans="2:37" ht="20.100000000000001" hidden="1" customHeight="1" outlineLevel="1" x14ac:dyDescent="0.25">
      <c r="B199" s="103">
        <v>2</v>
      </c>
      <c r="C199" s="185"/>
      <c r="D199" s="104" t="s">
        <v>17</v>
      </c>
      <c r="E199" s="105" t="s">
        <v>149</v>
      </c>
      <c r="F199" s="140">
        <f t="shared" ref="F199:F217" si="87">SUM(H199:AK199)</f>
        <v>174002.97313049232</v>
      </c>
      <c r="G199" s="140"/>
      <c r="H199" s="141">
        <f t="shared" si="85"/>
        <v>1581.5084999999999</v>
      </c>
      <c r="I199" s="141">
        <f t="shared" si="85"/>
        <v>3163.0169999999998</v>
      </c>
      <c r="J199" s="141">
        <f t="shared" si="85"/>
        <v>4745</v>
      </c>
      <c r="K199" s="140">
        <f t="shared" si="85"/>
        <v>4745</v>
      </c>
      <c r="L199" s="140">
        <f t="shared" si="85"/>
        <v>4745</v>
      </c>
      <c r="M199" s="140">
        <f t="shared" si="85"/>
        <v>4839.8999999999996</v>
      </c>
      <c r="N199" s="140">
        <f t="shared" si="85"/>
        <v>4936.6980000000003</v>
      </c>
      <c r="O199" s="140">
        <f t="shared" si="85"/>
        <v>5035.4319599999999</v>
      </c>
      <c r="P199" s="140">
        <f t="shared" si="85"/>
        <v>5136.1405992</v>
      </c>
      <c r="Q199" s="140">
        <f t="shared" si="85"/>
        <v>5238.8634111840001</v>
      </c>
      <c r="R199" s="140">
        <f t="shared" si="85"/>
        <v>5343.6406794076802</v>
      </c>
      <c r="S199" s="140">
        <f t="shared" si="85"/>
        <v>5450.513492995834</v>
      </c>
      <c r="T199" s="140">
        <f t="shared" si="85"/>
        <v>5559.5237628557516</v>
      </c>
      <c r="U199" s="140">
        <f t="shared" si="85"/>
        <v>5670.714238112866</v>
      </c>
      <c r="V199" s="140">
        <f t="shared" si="85"/>
        <v>5784.1285228751231</v>
      </c>
      <c r="W199" s="140">
        <f t="shared" si="85"/>
        <v>5899.8110933326261</v>
      </c>
      <c r="X199" s="140">
        <f t="shared" si="85"/>
        <v>6017.8073151992785</v>
      </c>
      <c r="Y199" s="140">
        <f t="shared" si="85"/>
        <v>6138.1634615032626</v>
      </c>
      <c r="Z199" s="140">
        <f t="shared" si="85"/>
        <v>6260.9267307333284</v>
      </c>
      <c r="AA199" s="140">
        <f t="shared" si="85"/>
        <v>6386.1452653479964</v>
      </c>
      <c r="AB199" s="140">
        <f t="shared" si="85"/>
        <v>6513.868170654956</v>
      </c>
      <c r="AC199" s="140">
        <f t="shared" si="85"/>
        <v>6644.1455340680559</v>
      </c>
      <c r="AD199" s="140">
        <f t="shared" si="85"/>
        <v>6777.0284447494178</v>
      </c>
      <c r="AE199" s="140">
        <f t="shared" si="85"/>
        <v>6912.5690136444055</v>
      </c>
      <c r="AF199" s="140">
        <f t="shared" si="85"/>
        <v>7050.8203939172945</v>
      </c>
      <c r="AG199" s="140">
        <f t="shared" si="86"/>
        <v>7191.8368017956409</v>
      </c>
      <c r="AH199" s="140">
        <f t="shared" si="86"/>
        <v>7335.6735378315534</v>
      </c>
      <c r="AI199" s="140">
        <f t="shared" si="86"/>
        <v>7482.3870085881845</v>
      </c>
      <c r="AJ199" s="140">
        <f t="shared" si="86"/>
        <v>7632.0347487599474</v>
      </c>
      <c r="AK199" s="140">
        <f t="shared" si="86"/>
        <v>7784.6754437351474</v>
      </c>
    </row>
    <row r="200" spans="2:37" ht="20.100000000000001" hidden="1" customHeight="1" outlineLevel="1" x14ac:dyDescent="0.25">
      <c r="B200" s="103">
        <v>3</v>
      </c>
      <c r="C200" s="185"/>
      <c r="D200" s="104" t="s">
        <v>18</v>
      </c>
      <c r="E200" s="105" t="s">
        <v>149</v>
      </c>
      <c r="F200" s="140">
        <f t="shared" si="87"/>
        <v>0</v>
      </c>
      <c r="G200" s="140"/>
      <c r="H200" s="141">
        <f t="shared" si="85"/>
        <v>0</v>
      </c>
      <c r="I200" s="141">
        <f t="shared" si="85"/>
        <v>0</v>
      </c>
      <c r="J200" s="141">
        <f t="shared" si="85"/>
        <v>0</v>
      </c>
      <c r="K200" s="140">
        <f t="shared" si="85"/>
        <v>0</v>
      </c>
      <c r="L200" s="140">
        <f t="shared" si="85"/>
        <v>0</v>
      </c>
      <c r="M200" s="140">
        <f t="shared" si="85"/>
        <v>0</v>
      </c>
      <c r="N200" s="140">
        <f t="shared" si="85"/>
        <v>0</v>
      </c>
      <c r="O200" s="140">
        <f t="shared" si="85"/>
        <v>0</v>
      </c>
      <c r="P200" s="140">
        <f t="shared" si="85"/>
        <v>0</v>
      </c>
      <c r="Q200" s="140">
        <f t="shared" si="85"/>
        <v>0</v>
      </c>
      <c r="R200" s="140">
        <f t="shared" si="85"/>
        <v>0</v>
      </c>
      <c r="S200" s="140">
        <f t="shared" si="85"/>
        <v>0</v>
      </c>
      <c r="T200" s="140">
        <f t="shared" si="85"/>
        <v>0</v>
      </c>
      <c r="U200" s="140">
        <f t="shared" si="85"/>
        <v>0</v>
      </c>
      <c r="V200" s="140">
        <f t="shared" si="85"/>
        <v>0</v>
      </c>
      <c r="W200" s="140">
        <f t="shared" si="85"/>
        <v>0</v>
      </c>
      <c r="X200" s="140">
        <f t="shared" si="85"/>
        <v>0</v>
      </c>
      <c r="Y200" s="140">
        <f t="shared" si="85"/>
        <v>0</v>
      </c>
      <c r="Z200" s="140">
        <f t="shared" si="85"/>
        <v>0</v>
      </c>
      <c r="AA200" s="140">
        <f t="shared" si="85"/>
        <v>0</v>
      </c>
      <c r="AB200" s="140">
        <f t="shared" si="85"/>
        <v>0</v>
      </c>
      <c r="AC200" s="140">
        <f t="shared" si="85"/>
        <v>0</v>
      </c>
      <c r="AD200" s="140">
        <f t="shared" si="85"/>
        <v>0</v>
      </c>
      <c r="AE200" s="140">
        <f t="shared" si="85"/>
        <v>0</v>
      </c>
      <c r="AF200" s="140">
        <f t="shared" si="85"/>
        <v>0</v>
      </c>
      <c r="AG200" s="140">
        <f t="shared" si="86"/>
        <v>0</v>
      </c>
      <c r="AH200" s="140">
        <f t="shared" si="86"/>
        <v>0</v>
      </c>
      <c r="AI200" s="140">
        <f t="shared" si="86"/>
        <v>0</v>
      </c>
      <c r="AJ200" s="140">
        <f t="shared" si="86"/>
        <v>0</v>
      </c>
      <c r="AK200" s="140">
        <f t="shared" si="86"/>
        <v>0</v>
      </c>
    </row>
    <row r="201" spans="2:37" ht="20.100000000000001" hidden="1" customHeight="1" outlineLevel="1" x14ac:dyDescent="0.25">
      <c r="B201" s="103">
        <v>4</v>
      </c>
      <c r="C201" s="185"/>
      <c r="D201" s="104" t="s">
        <v>19</v>
      </c>
      <c r="E201" s="105" t="s">
        <v>149</v>
      </c>
      <c r="F201" s="140">
        <f t="shared" si="87"/>
        <v>40154.53226088285</v>
      </c>
      <c r="G201" s="140"/>
      <c r="H201" s="141">
        <f t="shared" si="85"/>
        <v>364.96350000000001</v>
      </c>
      <c r="I201" s="141">
        <f t="shared" si="85"/>
        <v>729.92700000000002</v>
      </c>
      <c r="J201" s="141">
        <f t="shared" si="85"/>
        <v>1095</v>
      </c>
      <c r="K201" s="140">
        <f t="shared" si="85"/>
        <v>1095</v>
      </c>
      <c r="L201" s="140">
        <f t="shared" si="85"/>
        <v>1095</v>
      </c>
      <c r="M201" s="140">
        <f t="shared" si="85"/>
        <v>1116.9000000000001</v>
      </c>
      <c r="N201" s="140">
        <f t="shared" si="85"/>
        <v>1139.2380000000001</v>
      </c>
      <c r="O201" s="140">
        <f t="shared" si="85"/>
        <v>1162.0227600000001</v>
      </c>
      <c r="P201" s="140">
        <f t="shared" si="85"/>
        <v>1185.2632152000001</v>
      </c>
      <c r="Q201" s="140">
        <f t="shared" si="85"/>
        <v>1208.968479504</v>
      </c>
      <c r="R201" s="140">
        <f t="shared" si="85"/>
        <v>1233.1478490940799</v>
      </c>
      <c r="S201" s="140">
        <f t="shared" si="85"/>
        <v>1257.8108060759616</v>
      </c>
      <c r="T201" s="140">
        <f t="shared" si="85"/>
        <v>1282.9670221974809</v>
      </c>
      <c r="U201" s="140">
        <f t="shared" si="85"/>
        <v>1308.6263626414307</v>
      </c>
      <c r="V201" s="140">
        <f t="shared" si="85"/>
        <v>1334.7988898942592</v>
      </c>
      <c r="W201" s="140">
        <f t="shared" si="85"/>
        <v>1361.4948676921445</v>
      </c>
      <c r="X201" s="140">
        <f t="shared" si="85"/>
        <v>1388.7247650459874</v>
      </c>
      <c r="Y201" s="140">
        <f t="shared" si="85"/>
        <v>1416.499260346907</v>
      </c>
      <c r="Z201" s="140">
        <f t="shared" si="85"/>
        <v>1444.8292455538451</v>
      </c>
      <c r="AA201" s="140">
        <f t="shared" si="85"/>
        <v>1473.7258304649222</v>
      </c>
      <c r="AB201" s="140">
        <f t="shared" si="85"/>
        <v>1503.2003470742209</v>
      </c>
      <c r="AC201" s="140">
        <f t="shared" si="85"/>
        <v>1533.2643540157051</v>
      </c>
      <c r="AD201" s="140">
        <f t="shared" si="85"/>
        <v>1563.9296410960192</v>
      </c>
      <c r="AE201" s="140">
        <f t="shared" si="85"/>
        <v>1595.2082339179399</v>
      </c>
      <c r="AF201" s="140">
        <f t="shared" si="85"/>
        <v>1627.1123985962984</v>
      </c>
      <c r="AG201" s="140">
        <f t="shared" si="86"/>
        <v>1659.6546465682247</v>
      </c>
      <c r="AH201" s="140">
        <f t="shared" si="86"/>
        <v>1692.8477394995894</v>
      </c>
      <c r="AI201" s="140">
        <f t="shared" si="86"/>
        <v>1726.7046942895809</v>
      </c>
      <c r="AJ201" s="140">
        <f t="shared" si="86"/>
        <v>1761.2387881753725</v>
      </c>
      <c r="AK201" s="140">
        <f t="shared" si="86"/>
        <v>1796.46356393888</v>
      </c>
    </row>
    <row r="202" spans="2:37" ht="20.100000000000001" hidden="1" customHeight="1" outlineLevel="1" x14ac:dyDescent="0.25">
      <c r="B202" s="103">
        <v>5</v>
      </c>
      <c r="C202" s="185"/>
      <c r="D202" s="104" t="s">
        <v>20</v>
      </c>
      <c r="E202" s="105" t="s">
        <v>149</v>
      </c>
      <c r="F202" s="140">
        <f t="shared" si="87"/>
        <v>0</v>
      </c>
      <c r="G202" s="140"/>
      <c r="H202" s="141">
        <f t="shared" si="85"/>
        <v>0</v>
      </c>
      <c r="I202" s="141">
        <f t="shared" si="85"/>
        <v>0</v>
      </c>
      <c r="J202" s="141">
        <f t="shared" si="85"/>
        <v>0</v>
      </c>
      <c r="K202" s="140">
        <f t="shared" si="85"/>
        <v>0</v>
      </c>
      <c r="L202" s="140">
        <f t="shared" si="85"/>
        <v>0</v>
      </c>
      <c r="M202" s="140">
        <f t="shared" si="85"/>
        <v>0</v>
      </c>
      <c r="N202" s="140">
        <f t="shared" si="85"/>
        <v>0</v>
      </c>
      <c r="O202" s="140">
        <f t="shared" si="85"/>
        <v>0</v>
      </c>
      <c r="P202" s="140">
        <f t="shared" si="85"/>
        <v>0</v>
      </c>
      <c r="Q202" s="140">
        <f t="shared" si="85"/>
        <v>0</v>
      </c>
      <c r="R202" s="140">
        <f t="shared" si="85"/>
        <v>0</v>
      </c>
      <c r="S202" s="140">
        <f t="shared" si="85"/>
        <v>0</v>
      </c>
      <c r="T202" s="140">
        <f t="shared" si="85"/>
        <v>0</v>
      </c>
      <c r="U202" s="140">
        <f t="shared" si="85"/>
        <v>0</v>
      </c>
      <c r="V202" s="140">
        <f t="shared" si="85"/>
        <v>0</v>
      </c>
      <c r="W202" s="140">
        <f t="shared" si="85"/>
        <v>0</v>
      </c>
      <c r="X202" s="140">
        <f t="shared" si="85"/>
        <v>0</v>
      </c>
      <c r="Y202" s="140">
        <f t="shared" si="85"/>
        <v>0</v>
      </c>
      <c r="Z202" s="140">
        <f t="shared" si="85"/>
        <v>0</v>
      </c>
      <c r="AA202" s="140">
        <f t="shared" si="85"/>
        <v>0</v>
      </c>
      <c r="AB202" s="140">
        <f t="shared" si="85"/>
        <v>0</v>
      </c>
      <c r="AC202" s="140">
        <f t="shared" si="85"/>
        <v>0</v>
      </c>
      <c r="AD202" s="140">
        <f t="shared" si="85"/>
        <v>0</v>
      </c>
      <c r="AE202" s="140">
        <f t="shared" si="85"/>
        <v>0</v>
      </c>
      <c r="AF202" s="140">
        <f t="shared" si="85"/>
        <v>0</v>
      </c>
      <c r="AG202" s="140">
        <f t="shared" si="86"/>
        <v>0</v>
      </c>
      <c r="AH202" s="140">
        <f t="shared" si="86"/>
        <v>0</v>
      </c>
      <c r="AI202" s="140">
        <f t="shared" si="86"/>
        <v>0</v>
      </c>
      <c r="AJ202" s="140">
        <f t="shared" si="86"/>
        <v>0</v>
      </c>
      <c r="AK202" s="140">
        <f t="shared" si="86"/>
        <v>0</v>
      </c>
    </row>
    <row r="203" spans="2:37" ht="20.100000000000001" hidden="1" customHeight="1" outlineLevel="1" x14ac:dyDescent="0.25">
      <c r="B203" s="103">
        <v>6</v>
      </c>
      <c r="C203" s="185"/>
      <c r="D203" s="104" t="s">
        <v>40</v>
      </c>
      <c r="E203" s="105" t="s">
        <v>149</v>
      </c>
      <c r="F203" s="140">
        <f t="shared" si="87"/>
        <v>26769.688173921902</v>
      </c>
      <c r="G203" s="140"/>
      <c r="H203" s="141">
        <f t="shared" si="85"/>
        <v>243.309</v>
      </c>
      <c r="I203" s="141">
        <f t="shared" si="85"/>
        <v>486.61799999999999</v>
      </c>
      <c r="J203" s="141">
        <f t="shared" si="85"/>
        <v>730</v>
      </c>
      <c r="K203" s="140">
        <f t="shared" si="85"/>
        <v>730</v>
      </c>
      <c r="L203" s="140">
        <f t="shared" si="85"/>
        <v>730</v>
      </c>
      <c r="M203" s="140">
        <f t="shared" si="85"/>
        <v>744.6</v>
      </c>
      <c r="N203" s="140">
        <f t="shared" si="85"/>
        <v>759.49199999999996</v>
      </c>
      <c r="O203" s="140">
        <f t="shared" si="85"/>
        <v>774.68183999999997</v>
      </c>
      <c r="P203" s="140">
        <f t="shared" si="85"/>
        <v>790.17547679999996</v>
      </c>
      <c r="Q203" s="140">
        <f t="shared" si="85"/>
        <v>805.97898633600005</v>
      </c>
      <c r="R203" s="140">
        <f t="shared" si="85"/>
        <v>822.09856606272001</v>
      </c>
      <c r="S203" s="140">
        <f t="shared" si="85"/>
        <v>838.54053738397442</v>
      </c>
      <c r="T203" s="140">
        <f t="shared" si="85"/>
        <v>855.31134813165397</v>
      </c>
      <c r="U203" s="140">
        <f t="shared" si="85"/>
        <v>872.41757509428703</v>
      </c>
      <c r="V203" s="140">
        <f t="shared" si="85"/>
        <v>889.86592659617281</v>
      </c>
      <c r="W203" s="140">
        <f t="shared" si="85"/>
        <v>907.66324512809626</v>
      </c>
      <c r="X203" s="140">
        <f t="shared" si="85"/>
        <v>925.81651003065815</v>
      </c>
      <c r="Y203" s="140">
        <f t="shared" si="85"/>
        <v>944.33284023127135</v>
      </c>
      <c r="Z203" s="140">
        <f t="shared" si="85"/>
        <v>963.21949703589678</v>
      </c>
      <c r="AA203" s="140">
        <f t="shared" si="85"/>
        <v>982.48388697661483</v>
      </c>
      <c r="AB203" s="140">
        <f t="shared" si="85"/>
        <v>1002.1335647161471</v>
      </c>
      <c r="AC203" s="140">
        <f t="shared" si="85"/>
        <v>1022.1762360104701</v>
      </c>
      <c r="AD203" s="140">
        <f t="shared" si="85"/>
        <v>1042.6197607306797</v>
      </c>
      <c r="AE203" s="140">
        <f t="shared" si="85"/>
        <v>1063.472155945293</v>
      </c>
      <c r="AF203" s="140">
        <f t="shared" si="85"/>
        <v>1084.7415990641991</v>
      </c>
      <c r="AG203" s="140">
        <f t="shared" si="86"/>
        <v>1106.4364310454832</v>
      </c>
      <c r="AH203" s="140">
        <f t="shared" si="86"/>
        <v>1128.5651596663929</v>
      </c>
      <c r="AI203" s="140">
        <f t="shared" si="86"/>
        <v>1151.1364628597207</v>
      </c>
      <c r="AJ203" s="140">
        <f t="shared" si="86"/>
        <v>1174.1591921169152</v>
      </c>
      <c r="AK203" s="140">
        <f t="shared" si="86"/>
        <v>1197.6423759592533</v>
      </c>
    </row>
    <row r="204" spans="2:37" ht="20.100000000000001" hidden="1" customHeight="1" outlineLevel="1" x14ac:dyDescent="0.25">
      <c r="B204" s="103">
        <v>7</v>
      </c>
      <c r="C204" s="185"/>
      <c r="D204" s="104" t="s">
        <v>41</v>
      </c>
      <c r="E204" s="105" t="s">
        <v>149</v>
      </c>
      <c r="F204" s="140">
        <f t="shared" si="87"/>
        <v>0</v>
      </c>
      <c r="G204" s="140"/>
      <c r="H204" s="141">
        <f t="shared" si="85"/>
        <v>0</v>
      </c>
      <c r="I204" s="141">
        <f t="shared" si="85"/>
        <v>0</v>
      </c>
      <c r="J204" s="141">
        <f t="shared" si="85"/>
        <v>0</v>
      </c>
      <c r="K204" s="140">
        <f t="shared" si="85"/>
        <v>0</v>
      </c>
      <c r="L204" s="140">
        <f t="shared" si="85"/>
        <v>0</v>
      </c>
      <c r="M204" s="140">
        <f t="shared" si="85"/>
        <v>0</v>
      </c>
      <c r="N204" s="140">
        <f t="shared" si="85"/>
        <v>0</v>
      </c>
      <c r="O204" s="140">
        <f t="shared" si="85"/>
        <v>0</v>
      </c>
      <c r="P204" s="140">
        <f t="shared" si="85"/>
        <v>0</v>
      </c>
      <c r="Q204" s="140">
        <f t="shared" si="85"/>
        <v>0</v>
      </c>
      <c r="R204" s="140">
        <f t="shared" si="85"/>
        <v>0</v>
      </c>
      <c r="S204" s="140">
        <f t="shared" si="85"/>
        <v>0</v>
      </c>
      <c r="T204" s="140">
        <f t="shared" si="85"/>
        <v>0</v>
      </c>
      <c r="U204" s="140">
        <f t="shared" si="85"/>
        <v>0</v>
      </c>
      <c r="V204" s="140">
        <f t="shared" si="85"/>
        <v>0</v>
      </c>
      <c r="W204" s="140">
        <f t="shared" si="85"/>
        <v>0</v>
      </c>
      <c r="X204" s="140">
        <f t="shared" si="85"/>
        <v>0</v>
      </c>
      <c r="Y204" s="140">
        <f t="shared" si="85"/>
        <v>0</v>
      </c>
      <c r="Z204" s="140">
        <f t="shared" si="85"/>
        <v>0</v>
      </c>
      <c r="AA204" s="140">
        <f t="shared" si="85"/>
        <v>0</v>
      </c>
      <c r="AB204" s="140">
        <f t="shared" si="85"/>
        <v>0</v>
      </c>
      <c r="AC204" s="140">
        <f t="shared" si="85"/>
        <v>0</v>
      </c>
      <c r="AD204" s="140">
        <f t="shared" si="85"/>
        <v>0</v>
      </c>
      <c r="AE204" s="140">
        <f t="shared" si="85"/>
        <v>0</v>
      </c>
      <c r="AF204" s="140">
        <f t="shared" si="85"/>
        <v>0</v>
      </c>
      <c r="AG204" s="140">
        <f t="shared" si="86"/>
        <v>0</v>
      </c>
      <c r="AH204" s="140">
        <f t="shared" si="86"/>
        <v>0</v>
      </c>
      <c r="AI204" s="140">
        <f t="shared" si="86"/>
        <v>0</v>
      </c>
      <c r="AJ204" s="140">
        <f t="shared" si="86"/>
        <v>0</v>
      </c>
      <c r="AK204" s="140">
        <f t="shared" si="86"/>
        <v>0</v>
      </c>
    </row>
    <row r="205" spans="2:37" ht="20.100000000000001" hidden="1" customHeight="1" outlineLevel="1" thickBot="1" x14ac:dyDescent="0.3">
      <c r="B205" s="103">
        <v>8</v>
      </c>
      <c r="C205" s="186"/>
      <c r="D205" s="104" t="s">
        <v>42</v>
      </c>
      <c r="E205" s="105" t="s">
        <v>149</v>
      </c>
      <c r="F205" s="140">
        <f t="shared" si="87"/>
        <v>0</v>
      </c>
      <c r="G205" s="140"/>
      <c r="H205" s="141">
        <f t="shared" si="85"/>
        <v>0</v>
      </c>
      <c r="I205" s="141">
        <f t="shared" si="85"/>
        <v>0</v>
      </c>
      <c r="J205" s="141">
        <f t="shared" si="85"/>
        <v>0</v>
      </c>
      <c r="K205" s="140">
        <f t="shared" si="85"/>
        <v>0</v>
      </c>
      <c r="L205" s="140">
        <f t="shared" si="85"/>
        <v>0</v>
      </c>
      <c r="M205" s="140">
        <f t="shared" si="85"/>
        <v>0</v>
      </c>
      <c r="N205" s="140">
        <f t="shared" si="85"/>
        <v>0</v>
      </c>
      <c r="O205" s="140">
        <f t="shared" si="85"/>
        <v>0</v>
      </c>
      <c r="P205" s="140">
        <f t="shared" si="85"/>
        <v>0</v>
      </c>
      <c r="Q205" s="140">
        <f t="shared" si="85"/>
        <v>0</v>
      </c>
      <c r="R205" s="140">
        <f t="shared" si="85"/>
        <v>0</v>
      </c>
      <c r="S205" s="140">
        <f t="shared" si="85"/>
        <v>0</v>
      </c>
      <c r="T205" s="140">
        <f t="shared" si="85"/>
        <v>0</v>
      </c>
      <c r="U205" s="140">
        <f t="shared" si="85"/>
        <v>0</v>
      </c>
      <c r="V205" s="140">
        <f t="shared" si="85"/>
        <v>0</v>
      </c>
      <c r="W205" s="140">
        <f t="shared" si="85"/>
        <v>0</v>
      </c>
      <c r="X205" s="140">
        <f t="shared" si="85"/>
        <v>0</v>
      </c>
      <c r="Y205" s="140">
        <f t="shared" si="85"/>
        <v>0</v>
      </c>
      <c r="Z205" s="140">
        <f t="shared" si="85"/>
        <v>0</v>
      </c>
      <c r="AA205" s="140">
        <f t="shared" si="85"/>
        <v>0</v>
      </c>
      <c r="AB205" s="140">
        <f t="shared" si="85"/>
        <v>0</v>
      </c>
      <c r="AC205" s="140">
        <f t="shared" si="85"/>
        <v>0</v>
      </c>
      <c r="AD205" s="140">
        <f t="shared" si="85"/>
        <v>0</v>
      </c>
      <c r="AE205" s="140">
        <f t="shared" si="85"/>
        <v>0</v>
      </c>
      <c r="AF205" s="140">
        <f t="shared" si="85"/>
        <v>0</v>
      </c>
      <c r="AG205" s="140">
        <f t="shared" si="86"/>
        <v>0</v>
      </c>
      <c r="AH205" s="140">
        <f t="shared" si="86"/>
        <v>0</v>
      </c>
      <c r="AI205" s="140">
        <f t="shared" si="86"/>
        <v>0</v>
      </c>
      <c r="AJ205" s="140">
        <f t="shared" si="86"/>
        <v>0</v>
      </c>
      <c r="AK205" s="140">
        <f t="shared" si="86"/>
        <v>0</v>
      </c>
    </row>
    <row r="206" spans="2:37" ht="20.100000000000001" hidden="1" customHeight="1" outlineLevel="1" x14ac:dyDescent="0.25">
      <c r="B206" s="115">
        <v>9</v>
      </c>
      <c r="C206" s="187" t="s">
        <v>21</v>
      </c>
      <c r="D206" s="116" t="s">
        <v>15</v>
      </c>
      <c r="E206" s="117" t="s">
        <v>149</v>
      </c>
      <c r="F206" s="144">
        <f t="shared" si="87"/>
        <v>107078.75269568761</v>
      </c>
      <c r="G206" s="144"/>
      <c r="H206" s="145">
        <f t="shared" si="85"/>
        <v>973.23599999999999</v>
      </c>
      <c r="I206" s="145">
        <f t="shared" si="85"/>
        <v>1946.472</v>
      </c>
      <c r="J206" s="145">
        <f t="shared" si="85"/>
        <v>2920</v>
      </c>
      <c r="K206" s="144">
        <f t="shared" si="85"/>
        <v>2920</v>
      </c>
      <c r="L206" s="144">
        <f t="shared" si="85"/>
        <v>2920</v>
      </c>
      <c r="M206" s="144">
        <f t="shared" si="85"/>
        <v>2978.4</v>
      </c>
      <c r="N206" s="144">
        <f t="shared" si="85"/>
        <v>3037.9679999999998</v>
      </c>
      <c r="O206" s="144">
        <f t="shared" si="85"/>
        <v>3098.7273599999999</v>
      </c>
      <c r="P206" s="144">
        <f t="shared" si="85"/>
        <v>3160.7019071999998</v>
      </c>
      <c r="Q206" s="144">
        <f t="shared" si="85"/>
        <v>3223.9159453440002</v>
      </c>
      <c r="R206" s="144">
        <f t="shared" si="85"/>
        <v>3288.39426425088</v>
      </c>
      <c r="S206" s="144">
        <f t="shared" si="85"/>
        <v>3354.1621495358977</v>
      </c>
      <c r="T206" s="144">
        <f t="shared" si="85"/>
        <v>3421.2453925266159</v>
      </c>
      <c r="U206" s="144">
        <f t="shared" si="85"/>
        <v>3489.6703003771481</v>
      </c>
      <c r="V206" s="144">
        <f t="shared" si="85"/>
        <v>3559.4637063846912</v>
      </c>
      <c r="W206" s="144">
        <f t="shared" si="85"/>
        <v>3630.6529805123851</v>
      </c>
      <c r="X206" s="144">
        <f t="shared" si="85"/>
        <v>3703.2660401226326</v>
      </c>
      <c r="Y206" s="144">
        <f t="shared" si="85"/>
        <v>3777.3313609250854</v>
      </c>
      <c r="Z206" s="144">
        <f t="shared" si="85"/>
        <v>3852.8779881435871</v>
      </c>
      <c r="AA206" s="144">
        <f t="shared" si="85"/>
        <v>3929.9355479064593</v>
      </c>
      <c r="AB206" s="144">
        <f t="shared" si="85"/>
        <v>4008.5342588645885</v>
      </c>
      <c r="AC206" s="144">
        <f t="shared" si="85"/>
        <v>4088.7049440418805</v>
      </c>
      <c r="AD206" s="144">
        <f t="shared" si="85"/>
        <v>4170.4790429227187</v>
      </c>
      <c r="AE206" s="144">
        <f t="shared" si="85"/>
        <v>4253.8886237811721</v>
      </c>
      <c r="AF206" s="144">
        <f t="shared" si="85"/>
        <v>4338.9663962567965</v>
      </c>
      <c r="AG206" s="144">
        <f t="shared" si="86"/>
        <v>4425.7457241819329</v>
      </c>
      <c r="AH206" s="144">
        <f t="shared" si="86"/>
        <v>4514.2606386655716</v>
      </c>
      <c r="AI206" s="144">
        <f t="shared" si="86"/>
        <v>4604.5458514388829</v>
      </c>
      <c r="AJ206" s="144">
        <f t="shared" si="86"/>
        <v>4696.6367684676607</v>
      </c>
      <c r="AK206" s="144">
        <f t="shared" si="86"/>
        <v>4790.5695038370131</v>
      </c>
    </row>
    <row r="207" spans="2:37" ht="20.100000000000001" hidden="1" customHeight="1" outlineLevel="1" x14ac:dyDescent="0.25">
      <c r="B207" s="103">
        <v>10</v>
      </c>
      <c r="C207" s="185"/>
      <c r="D207" s="104" t="s">
        <v>17</v>
      </c>
      <c r="E207" s="105" t="s">
        <v>149</v>
      </c>
      <c r="F207" s="140">
        <f t="shared" si="87"/>
        <v>53539.376347843805</v>
      </c>
      <c r="G207" s="140"/>
      <c r="H207" s="141">
        <f t="shared" si="85"/>
        <v>486.61799999999999</v>
      </c>
      <c r="I207" s="141">
        <f t="shared" si="85"/>
        <v>973.23599999999999</v>
      </c>
      <c r="J207" s="141">
        <f t="shared" si="85"/>
        <v>1460</v>
      </c>
      <c r="K207" s="140">
        <f t="shared" si="85"/>
        <v>1460</v>
      </c>
      <c r="L207" s="140">
        <f t="shared" si="85"/>
        <v>1460</v>
      </c>
      <c r="M207" s="140">
        <f t="shared" si="85"/>
        <v>1489.2</v>
      </c>
      <c r="N207" s="140">
        <f t="shared" si="85"/>
        <v>1518.9839999999999</v>
      </c>
      <c r="O207" s="140">
        <f t="shared" si="85"/>
        <v>1549.3636799999999</v>
      </c>
      <c r="P207" s="140">
        <f t="shared" si="85"/>
        <v>1580.3509535999999</v>
      </c>
      <c r="Q207" s="140">
        <f t="shared" si="85"/>
        <v>1611.9579726720001</v>
      </c>
      <c r="R207" s="140">
        <f t="shared" si="85"/>
        <v>1644.19713212544</v>
      </c>
      <c r="S207" s="140">
        <f t="shared" si="85"/>
        <v>1677.0810747679488</v>
      </c>
      <c r="T207" s="140">
        <f t="shared" si="85"/>
        <v>1710.6226962633079</v>
      </c>
      <c r="U207" s="140">
        <f t="shared" si="85"/>
        <v>1744.8351501885741</v>
      </c>
      <c r="V207" s="140">
        <f t="shared" si="85"/>
        <v>1779.7318531923456</v>
      </c>
      <c r="W207" s="140">
        <f t="shared" si="85"/>
        <v>1815.3264902561925</v>
      </c>
      <c r="X207" s="140">
        <f t="shared" si="85"/>
        <v>1851.6330200613163</v>
      </c>
      <c r="Y207" s="140">
        <f t="shared" si="85"/>
        <v>1888.6656804625427</v>
      </c>
      <c r="Z207" s="140">
        <f t="shared" si="85"/>
        <v>1926.4389940717936</v>
      </c>
      <c r="AA207" s="140">
        <f t="shared" si="85"/>
        <v>1964.9677739532297</v>
      </c>
      <c r="AB207" s="140">
        <f t="shared" si="85"/>
        <v>2004.2671294322943</v>
      </c>
      <c r="AC207" s="140">
        <f t="shared" si="85"/>
        <v>2044.3524720209402</v>
      </c>
      <c r="AD207" s="140">
        <f t="shared" si="85"/>
        <v>2085.2395214613593</v>
      </c>
      <c r="AE207" s="140">
        <f t="shared" si="85"/>
        <v>2126.9443118905861</v>
      </c>
      <c r="AF207" s="140">
        <f t="shared" si="85"/>
        <v>2169.4831981283983</v>
      </c>
      <c r="AG207" s="140">
        <f t="shared" si="86"/>
        <v>2212.8728620909665</v>
      </c>
      <c r="AH207" s="140">
        <f t="shared" si="86"/>
        <v>2257.1303193327858</v>
      </c>
      <c r="AI207" s="140">
        <f t="shared" si="86"/>
        <v>2302.2729257194414</v>
      </c>
      <c r="AJ207" s="140">
        <f t="shared" si="86"/>
        <v>2348.3183842338303</v>
      </c>
      <c r="AK207" s="140">
        <f t="shared" si="86"/>
        <v>2395.2847519185066</v>
      </c>
    </row>
    <row r="208" spans="2:37" ht="20.100000000000001" hidden="1" customHeight="1" outlineLevel="1" x14ac:dyDescent="0.25">
      <c r="B208" s="103">
        <v>11</v>
      </c>
      <c r="C208" s="185"/>
      <c r="D208" s="104" t="s">
        <v>18</v>
      </c>
      <c r="E208" s="105" t="s">
        <v>149</v>
      </c>
      <c r="F208" s="140">
        <f t="shared" si="87"/>
        <v>0</v>
      </c>
      <c r="G208" s="140"/>
      <c r="H208" s="141">
        <f t="shared" si="85"/>
        <v>0</v>
      </c>
      <c r="I208" s="141">
        <f t="shared" si="85"/>
        <v>0</v>
      </c>
      <c r="J208" s="141">
        <f t="shared" si="85"/>
        <v>0</v>
      </c>
      <c r="K208" s="140">
        <f t="shared" si="85"/>
        <v>0</v>
      </c>
      <c r="L208" s="140">
        <f t="shared" si="85"/>
        <v>0</v>
      </c>
      <c r="M208" s="140">
        <f t="shared" ref="M208:AF208" si="88">M97*M291*365</f>
        <v>0</v>
      </c>
      <c r="N208" s="140">
        <f t="shared" si="88"/>
        <v>0</v>
      </c>
      <c r="O208" s="140">
        <f t="shared" si="88"/>
        <v>0</v>
      </c>
      <c r="P208" s="140">
        <f t="shared" si="88"/>
        <v>0</v>
      </c>
      <c r="Q208" s="140">
        <f t="shared" si="88"/>
        <v>0</v>
      </c>
      <c r="R208" s="140">
        <f t="shared" si="88"/>
        <v>0</v>
      </c>
      <c r="S208" s="140">
        <f t="shared" si="88"/>
        <v>0</v>
      </c>
      <c r="T208" s="140">
        <f t="shared" si="88"/>
        <v>0</v>
      </c>
      <c r="U208" s="140">
        <f t="shared" si="88"/>
        <v>0</v>
      </c>
      <c r="V208" s="140">
        <f t="shared" si="88"/>
        <v>0</v>
      </c>
      <c r="W208" s="140">
        <f t="shared" si="88"/>
        <v>0</v>
      </c>
      <c r="X208" s="140">
        <f t="shared" si="88"/>
        <v>0</v>
      </c>
      <c r="Y208" s="140">
        <f t="shared" si="88"/>
        <v>0</v>
      </c>
      <c r="Z208" s="140">
        <f t="shared" si="88"/>
        <v>0</v>
      </c>
      <c r="AA208" s="140">
        <f t="shared" si="88"/>
        <v>0</v>
      </c>
      <c r="AB208" s="140">
        <f t="shared" si="88"/>
        <v>0</v>
      </c>
      <c r="AC208" s="140">
        <f t="shared" si="88"/>
        <v>0</v>
      </c>
      <c r="AD208" s="140">
        <f t="shared" si="88"/>
        <v>0</v>
      </c>
      <c r="AE208" s="140">
        <f t="shared" si="88"/>
        <v>0</v>
      </c>
      <c r="AF208" s="140">
        <f t="shared" si="88"/>
        <v>0</v>
      </c>
      <c r="AG208" s="140">
        <f t="shared" ref="AG208:AK208" si="89">AG97*AG291*365</f>
        <v>0</v>
      </c>
      <c r="AH208" s="140">
        <f t="shared" si="89"/>
        <v>0</v>
      </c>
      <c r="AI208" s="140">
        <f t="shared" si="89"/>
        <v>0</v>
      </c>
      <c r="AJ208" s="140">
        <f t="shared" si="89"/>
        <v>0</v>
      </c>
      <c r="AK208" s="140">
        <f t="shared" si="89"/>
        <v>0</v>
      </c>
    </row>
    <row r="209" spans="2:37" ht="20.100000000000001" hidden="1" customHeight="1" outlineLevel="1" x14ac:dyDescent="0.25">
      <c r="B209" s="103">
        <v>12</v>
      </c>
      <c r="C209" s="185"/>
      <c r="D209" s="104" t="s">
        <v>19</v>
      </c>
      <c r="E209" s="105" t="s">
        <v>149</v>
      </c>
      <c r="F209" s="140">
        <f t="shared" si="87"/>
        <v>26769.688173921902</v>
      </c>
      <c r="G209" s="140"/>
      <c r="H209" s="141">
        <f t="shared" ref="H209:AF217" si="90">H98*H292*365</f>
        <v>243.309</v>
      </c>
      <c r="I209" s="141">
        <f t="shared" si="90"/>
        <v>486.61799999999999</v>
      </c>
      <c r="J209" s="141">
        <f t="shared" si="90"/>
        <v>730</v>
      </c>
      <c r="K209" s="140">
        <f t="shared" si="90"/>
        <v>730</v>
      </c>
      <c r="L209" s="140">
        <f t="shared" si="90"/>
        <v>730</v>
      </c>
      <c r="M209" s="140">
        <f t="shared" si="90"/>
        <v>744.6</v>
      </c>
      <c r="N209" s="140">
        <f t="shared" si="90"/>
        <v>759.49199999999996</v>
      </c>
      <c r="O209" s="140">
        <f t="shared" si="90"/>
        <v>774.68183999999997</v>
      </c>
      <c r="P209" s="140">
        <f t="shared" si="90"/>
        <v>790.17547679999996</v>
      </c>
      <c r="Q209" s="140">
        <f t="shared" si="90"/>
        <v>805.97898633600005</v>
      </c>
      <c r="R209" s="140">
        <f t="shared" si="90"/>
        <v>822.09856606272001</v>
      </c>
      <c r="S209" s="140">
        <f t="shared" si="90"/>
        <v>838.54053738397442</v>
      </c>
      <c r="T209" s="140">
        <f t="shared" si="90"/>
        <v>855.31134813165397</v>
      </c>
      <c r="U209" s="140">
        <f t="shared" si="90"/>
        <v>872.41757509428703</v>
      </c>
      <c r="V209" s="140">
        <f t="shared" si="90"/>
        <v>889.86592659617281</v>
      </c>
      <c r="W209" s="140">
        <f t="shared" si="90"/>
        <v>907.66324512809626</v>
      </c>
      <c r="X209" s="140">
        <f t="shared" si="90"/>
        <v>925.81651003065815</v>
      </c>
      <c r="Y209" s="140">
        <f t="shared" si="90"/>
        <v>944.33284023127135</v>
      </c>
      <c r="Z209" s="140">
        <f t="shared" si="90"/>
        <v>963.21949703589678</v>
      </c>
      <c r="AA209" s="140">
        <f t="shared" si="90"/>
        <v>982.48388697661483</v>
      </c>
      <c r="AB209" s="140">
        <f t="shared" si="90"/>
        <v>1002.1335647161471</v>
      </c>
      <c r="AC209" s="140">
        <f t="shared" si="90"/>
        <v>1022.1762360104701</v>
      </c>
      <c r="AD209" s="140">
        <f t="shared" si="90"/>
        <v>1042.6197607306797</v>
      </c>
      <c r="AE209" s="140">
        <f t="shared" si="90"/>
        <v>1063.472155945293</v>
      </c>
      <c r="AF209" s="140">
        <f t="shared" si="90"/>
        <v>1084.7415990641991</v>
      </c>
      <c r="AG209" s="140">
        <f t="shared" ref="AG209:AK209" si="91">AG98*AG292*365</f>
        <v>1106.4364310454832</v>
      </c>
      <c r="AH209" s="140">
        <f t="shared" si="91"/>
        <v>1128.5651596663929</v>
      </c>
      <c r="AI209" s="140">
        <f t="shared" si="91"/>
        <v>1151.1364628597207</v>
      </c>
      <c r="AJ209" s="140">
        <f t="shared" si="91"/>
        <v>1174.1591921169152</v>
      </c>
      <c r="AK209" s="140">
        <f t="shared" si="91"/>
        <v>1197.6423759592533</v>
      </c>
    </row>
    <row r="210" spans="2:37" ht="20.100000000000001" hidden="1" customHeight="1" outlineLevel="1" x14ac:dyDescent="0.25">
      <c r="B210" s="103">
        <v>13</v>
      </c>
      <c r="C210" s="185"/>
      <c r="D210" s="104" t="s">
        <v>20</v>
      </c>
      <c r="E210" s="105" t="s">
        <v>149</v>
      </c>
      <c r="F210" s="140">
        <f t="shared" si="87"/>
        <v>0</v>
      </c>
      <c r="G210" s="140"/>
      <c r="H210" s="141">
        <f t="shared" si="90"/>
        <v>0</v>
      </c>
      <c r="I210" s="141">
        <f t="shared" si="90"/>
        <v>0</v>
      </c>
      <c r="J210" s="141">
        <f t="shared" si="90"/>
        <v>0</v>
      </c>
      <c r="K210" s="140">
        <f t="shared" si="90"/>
        <v>0</v>
      </c>
      <c r="L210" s="140">
        <f t="shared" si="90"/>
        <v>0</v>
      </c>
      <c r="M210" s="140">
        <f t="shared" si="90"/>
        <v>0</v>
      </c>
      <c r="N210" s="140">
        <f t="shared" si="90"/>
        <v>0</v>
      </c>
      <c r="O210" s="140">
        <f t="shared" si="90"/>
        <v>0</v>
      </c>
      <c r="P210" s="140">
        <f t="shared" si="90"/>
        <v>0</v>
      </c>
      <c r="Q210" s="140">
        <f t="shared" si="90"/>
        <v>0</v>
      </c>
      <c r="R210" s="140">
        <f t="shared" si="90"/>
        <v>0</v>
      </c>
      <c r="S210" s="140">
        <f t="shared" si="90"/>
        <v>0</v>
      </c>
      <c r="T210" s="140">
        <f t="shared" si="90"/>
        <v>0</v>
      </c>
      <c r="U210" s="140">
        <f t="shared" si="90"/>
        <v>0</v>
      </c>
      <c r="V210" s="140">
        <f t="shared" si="90"/>
        <v>0</v>
      </c>
      <c r="W210" s="140">
        <f t="shared" si="90"/>
        <v>0</v>
      </c>
      <c r="X210" s="140">
        <f t="shared" si="90"/>
        <v>0</v>
      </c>
      <c r="Y210" s="140">
        <f t="shared" si="90"/>
        <v>0</v>
      </c>
      <c r="Z210" s="140">
        <f t="shared" si="90"/>
        <v>0</v>
      </c>
      <c r="AA210" s="140">
        <f t="shared" si="90"/>
        <v>0</v>
      </c>
      <c r="AB210" s="140">
        <f t="shared" si="90"/>
        <v>0</v>
      </c>
      <c r="AC210" s="140">
        <f t="shared" si="90"/>
        <v>0</v>
      </c>
      <c r="AD210" s="140">
        <f t="shared" si="90"/>
        <v>0</v>
      </c>
      <c r="AE210" s="140">
        <f t="shared" si="90"/>
        <v>0</v>
      </c>
      <c r="AF210" s="140">
        <f t="shared" si="90"/>
        <v>0</v>
      </c>
      <c r="AG210" s="140">
        <f t="shared" ref="AG210:AK210" si="92">AG99*AG293*365</f>
        <v>0</v>
      </c>
      <c r="AH210" s="140">
        <f t="shared" si="92"/>
        <v>0</v>
      </c>
      <c r="AI210" s="140">
        <f t="shared" si="92"/>
        <v>0</v>
      </c>
      <c r="AJ210" s="140">
        <f t="shared" si="92"/>
        <v>0</v>
      </c>
      <c r="AK210" s="140">
        <f t="shared" si="92"/>
        <v>0</v>
      </c>
    </row>
    <row r="211" spans="2:37" ht="20.100000000000001" hidden="1" customHeight="1" outlineLevel="1" thickBot="1" x14ac:dyDescent="0.3">
      <c r="B211" s="121">
        <v>14</v>
      </c>
      <c r="C211" s="188"/>
      <c r="D211" s="122" t="s">
        <v>40</v>
      </c>
      <c r="E211" s="123" t="s">
        <v>149</v>
      </c>
      <c r="F211" s="146">
        <f t="shared" si="87"/>
        <v>26769.688173921902</v>
      </c>
      <c r="G211" s="146"/>
      <c r="H211" s="147">
        <f t="shared" si="90"/>
        <v>243.309</v>
      </c>
      <c r="I211" s="147">
        <f t="shared" si="90"/>
        <v>486.61799999999999</v>
      </c>
      <c r="J211" s="147">
        <f t="shared" si="90"/>
        <v>730</v>
      </c>
      <c r="K211" s="146">
        <f t="shared" si="90"/>
        <v>730</v>
      </c>
      <c r="L211" s="146">
        <f t="shared" si="90"/>
        <v>730</v>
      </c>
      <c r="M211" s="146">
        <f t="shared" si="90"/>
        <v>744.6</v>
      </c>
      <c r="N211" s="146">
        <f t="shared" si="90"/>
        <v>759.49199999999996</v>
      </c>
      <c r="O211" s="146">
        <f t="shared" si="90"/>
        <v>774.68183999999997</v>
      </c>
      <c r="P211" s="146">
        <f t="shared" si="90"/>
        <v>790.17547679999996</v>
      </c>
      <c r="Q211" s="146">
        <f t="shared" si="90"/>
        <v>805.97898633600005</v>
      </c>
      <c r="R211" s="146">
        <f t="shared" si="90"/>
        <v>822.09856606272001</v>
      </c>
      <c r="S211" s="146">
        <f t="shared" si="90"/>
        <v>838.54053738397442</v>
      </c>
      <c r="T211" s="146">
        <f t="shared" si="90"/>
        <v>855.31134813165397</v>
      </c>
      <c r="U211" s="146">
        <f t="shared" si="90"/>
        <v>872.41757509428703</v>
      </c>
      <c r="V211" s="146">
        <f t="shared" si="90"/>
        <v>889.86592659617281</v>
      </c>
      <c r="W211" s="146">
        <f t="shared" si="90"/>
        <v>907.66324512809626</v>
      </c>
      <c r="X211" s="146">
        <f t="shared" si="90"/>
        <v>925.81651003065815</v>
      </c>
      <c r="Y211" s="146">
        <f t="shared" si="90"/>
        <v>944.33284023127135</v>
      </c>
      <c r="Z211" s="146">
        <f t="shared" si="90"/>
        <v>963.21949703589678</v>
      </c>
      <c r="AA211" s="146">
        <f t="shared" si="90"/>
        <v>982.48388697661483</v>
      </c>
      <c r="AB211" s="146">
        <f t="shared" si="90"/>
        <v>1002.1335647161471</v>
      </c>
      <c r="AC211" s="146">
        <f t="shared" si="90"/>
        <v>1022.1762360104701</v>
      </c>
      <c r="AD211" s="146">
        <f t="shared" si="90"/>
        <v>1042.6197607306797</v>
      </c>
      <c r="AE211" s="146">
        <f t="shared" si="90"/>
        <v>1063.472155945293</v>
      </c>
      <c r="AF211" s="146">
        <f t="shared" si="90"/>
        <v>1084.7415990641991</v>
      </c>
      <c r="AG211" s="146">
        <f t="shared" ref="AG211:AK211" si="93">AG100*AG294*365</f>
        <v>1106.4364310454832</v>
      </c>
      <c r="AH211" s="146">
        <f t="shared" si="93"/>
        <v>1128.5651596663929</v>
      </c>
      <c r="AI211" s="146">
        <f t="shared" si="93"/>
        <v>1151.1364628597207</v>
      </c>
      <c r="AJ211" s="146">
        <f t="shared" si="93"/>
        <v>1174.1591921169152</v>
      </c>
      <c r="AK211" s="146">
        <f t="shared" si="93"/>
        <v>1197.6423759592533</v>
      </c>
    </row>
    <row r="212" spans="2:37" ht="20.100000000000001" hidden="1" customHeight="1" outlineLevel="1" x14ac:dyDescent="0.25">
      <c r="B212" s="103">
        <v>15</v>
      </c>
      <c r="C212" s="184" t="s">
        <v>119</v>
      </c>
      <c r="D212" s="104" t="s">
        <v>15</v>
      </c>
      <c r="E212" s="105" t="s">
        <v>149</v>
      </c>
      <c r="F212" s="140">
        <f t="shared" si="87"/>
        <v>377576.53702186752</v>
      </c>
      <c r="G212" s="140"/>
      <c r="H212" s="141">
        <f t="shared" si="90"/>
        <v>2117.0000000000005</v>
      </c>
      <c r="I212" s="141">
        <f t="shared" si="90"/>
        <v>4234.0000000000009</v>
      </c>
      <c r="J212" s="141">
        <f t="shared" si="90"/>
        <v>6350.9999999999991</v>
      </c>
      <c r="K212" s="141">
        <f t="shared" si="90"/>
        <v>8468.0000000000018</v>
      </c>
      <c r="L212" s="141">
        <f t="shared" si="90"/>
        <v>10585</v>
      </c>
      <c r="M212" s="140">
        <f t="shared" si="90"/>
        <v>10796.7</v>
      </c>
      <c r="N212" s="140">
        <f t="shared" si="90"/>
        <v>11012.634</v>
      </c>
      <c r="O212" s="140">
        <f t="shared" si="90"/>
        <v>11232.88668</v>
      </c>
      <c r="P212" s="140">
        <f t="shared" si="90"/>
        <v>11457.544413600001</v>
      </c>
      <c r="Q212" s="140">
        <f t="shared" si="90"/>
        <v>11686.695301872</v>
      </c>
      <c r="R212" s="140">
        <f t="shared" si="90"/>
        <v>11920.429207909439</v>
      </c>
      <c r="S212" s="140">
        <f t="shared" si="90"/>
        <v>12158.83779206763</v>
      </c>
      <c r="T212" s="140">
        <f t="shared" si="90"/>
        <v>12402.014547908982</v>
      </c>
      <c r="U212" s="140">
        <f t="shared" si="90"/>
        <v>12650.054838867161</v>
      </c>
      <c r="V212" s="140">
        <f t="shared" si="90"/>
        <v>12903.055935644506</v>
      </c>
      <c r="W212" s="140">
        <f t="shared" si="90"/>
        <v>13161.117054357397</v>
      </c>
      <c r="X212" s="140">
        <f t="shared" si="90"/>
        <v>13424.339395444544</v>
      </c>
      <c r="Y212" s="140">
        <f t="shared" si="90"/>
        <v>13692.826183353432</v>
      </c>
      <c r="Z212" s="140">
        <f t="shared" si="90"/>
        <v>13966.682707020504</v>
      </c>
      <c r="AA212" s="140">
        <f t="shared" si="90"/>
        <v>14246.016361160913</v>
      </c>
      <c r="AB212" s="140">
        <f t="shared" si="90"/>
        <v>14530.936688384134</v>
      </c>
      <c r="AC212" s="140">
        <f t="shared" si="90"/>
        <v>14821.555422151816</v>
      </c>
      <c r="AD212" s="140">
        <f t="shared" si="90"/>
        <v>15117.986530594853</v>
      </c>
      <c r="AE212" s="140">
        <f t="shared" si="90"/>
        <v>15420.346261206751</v>
      </c>
      <c r="AF212" s="140">
        <f t="shared" si="90"/>
        <v>15728.753186430888</v>
      </c>
      <c r="AG212" s="140">
        <f t="shared" ref="AG212:AK212" si="94">AG101*AG295*365</f>
        <v>16043.328250159506</v>
      </c>
      <c r="AH212" s="140">
        <f t="shared" si="94"/>
        <v>16364.194815162697</v>
      </c>
      <c r="AI212" s="140">
        <f t="shared" si="94"/>
        <v>16691.478711465948</v>
      </c>
      <c r="AJ212" s="140">
        <f t="shared" si="94"/>
        <v>17025.308285695268</v>
      </c>
      <c r="AK212" s="140">
        <f t="shared" si="94"/>
        <v>17365.814451409173</v>
      </c>
    </row>
    <row r="213" spans="2:37" ht="20.100000000000001" hidden="1" customHeight="1" outlineLevel="1" x14ac:dyDescent="0.25">
      <c r="B213" s="103">
        <v>16</v>
      </c>
      <c r="C213" s="185"/>
      <c r="D213" s="104" t="s">
        <v>17</v>
      </c>
      <c r="E213" s="105" t="s">
        <v>149</v>
      </c>
      <c r="F213" s="140">
        <f t="shared" si="87"/>
        <v>143218.68645657046</v>
      </c>
      <c r="G213" s="140"/>
      <c r="H213" s="141">
        <f t="shared" si="90"/>
        <v>803.00000000000011</v>
      </c>
      <c r="I213" s="141">
        <f t="shared" si="90"/>
        <v>1606.0000000000002</v>
      </c>
      <c r="J213" s="141">
        <f t="shared" si="90"/>
        <v>2409</v>
      </c>
      <c r="K213" s="141">
        <f t="shared" si="90"/>
        <v>3212.0000000000005</v>
      </c>
      <c r="L213" s="141">
        <f t="shared" si="90"/>
        <v>4015</v>
      </c>
      <c r="M213" s="140">
        <f t="shared" si="90"/>
        <v>4095.3</v>
      </c>
      <c r="N213" s="140">
        <f t="shared" si="90"/>
        <v>4177.2060000000001</v>
      </c>
      <c r="O213" s="140">
        <f t="shared" si="90"/>
        <v>4260.7501199999997</v>
      </c>
      <c r="P213" s="140">
        <f t="shared" si="90"/>
        <v>4345.9651223999999</v>
      </c>
      <c r="Q213" s="140">
        <f t="shared" si="90"/>
        <v>4432.884424848</v>
      </c>
      <c r="R213" s="140">
        <f t="shared" si="90"/>
        <v>4521.5421133449609</v>
      </c>
      <c r="S213" s="140">
        <f t="shared" si="90"/>
        <v>4611.97295561186</v>
      </c>
      <c r="T213" s="140">
        <f t="shared" si="90"/>
        <v>4704.2124147240966</v>
      </c>
      <c r="U213" s="140">
        <f t="shared" si="90"/>
        <v>4798.2966630185783</v>
      </c>
      <c r="V213" s="140">
        <f t="shared" si="90"/>
        <v>4894.2625962789507</v>
      </c>
      <c r="W213" s="140">
        <f t="shared" si="90"/>
        <v>4992.1478482045295</v>
      </c>
      <c r="X213" s="140">
        <f t="shared" si="90"/>
        <v>5091.9908051686198</v>
      </c>
      <c r="Y213" s="140">
        <f t="shared" si="90"/>
        <v>5193.8306212719926</v>
      </c>
      <c r="Z213" s="140">
        <f t="shared" si="90"/>
        <v>5297.7072336974325</v>
      </c>
      <c r="AA213" s="140">
        <f t="shared" si="90"/>
        <v>5403.661378371381</v>
      </c>
      <c r="AB213" s="140">
        <f t="shared" si="90"/>
        <v>5511.7346059388092</v>
      </c>
      <c r="AC213" s="140">
        <f t="shared" si="90"/>
        <v>5621.9692980575855</v>
      </c>
      <c r="AD213" s="140">
        <f t="shared" si="90"/>
        <v>5734.4086840187374</v>
      </c>
      <c r="AE213" s="140">
        <f t="shared" si="90"/>
        <v>5849.0968576991127</v>
      </c>
      <c r="AF213" s="140">
        <f t="shared" si="90"/>
        <v>5966.0787948530951</v>
      </c>
      <c r="AG213" s="140">
        <f t="shared" ref="AG213:AK213" si="95">AG102*AG296*365</f>
        <v>6085.400370750157</v>
      </c>
      <c r="AH213" s="140">
        <f t="shared" si="95"/>
        <v>6207.1083781651605</v>
      </c>
      <c r="AI213" s="140">
        <f t="shared" si="95"/>
        <v>6331.2505457284633</v>
      </c>
      <c r="AJ213" s="140">
        <f t="shared" si="95"/>
        <v>6457.8755566430336</v>
      </c>
      <c r="AK213" s="140">
        <f t="shared" si="95"/>
        <v>6587.0330677758939</v>
      </c>
    </row>
    <row r="214" spans="2:37" ht="20.100000000000001" hidden="1" customHeight="1" outlineLevel="1" x14ac:dyDescent="0.25">
      <c r="B214" s="103">
        <v>17</v>
      </c>
      <c r="C214" s="185"/>
      <c r="D214" s="104" t="s">
        <v>18</v>
      </c>
      <c r="E214" s="105" t="s">
        <v>149</v>
      </c>
      <c r="F214" s="140">
        <f t="shared" si="87"/>
        <v>0</v>
      </c>
      <c r="G214" s="140"/>
      <c r="H214" s="141">
        <f t="shared" si="90"/>
        <v>0</v>
      </c>
      <c r="I214" s="141">
        <f t="shared" si="90"/>
        <v>0</v>
      </c>
      <c r="J214" s="141">
        <f t="shared" si="90"/>
        <v>0</v>
      </c>
      <c r="K214" s="141">
        <f t="shared" si="90"/>
        <v>0</v>
      </c>
      <c r="L214" s="141">
        <f t="shared" si="90"/>
        <v>0</v>
      </c>
      <c r="M214" s="140">
        <f t="shared" si="90"/>
        <v>0</v>
      </c>
      <c r="N214" s="140">
        <f t="shared" si="90"/>
        <v>0</v>
      </c>
      <c r="O214" s="140">
        <f t="shared" si="90"/>
        <v>0</v>
      </c>
      <c r="P214" s="140">
        <f t="shared" si="90"/>
        <v>0</v>
      </c>
      <c r="Q214" s="140">
        <f t="shared" si="90"/>
        <v>0</v>
      </c>
      <c r="R214" s="140">
        <f t="shared" si="90"/>
        <v>0</v>
      </c>
      <c r="S214" s="140">
        <f t="shared" si="90"/>
        <v>0</v>
      </c>
      <c r="T214" s="140">
        <f t="shared" si="90"/>
        <v>0</v>
      </c>
      <c r="U214" s="140">
        <f t="shared" si="90"/>
        <v>0</v>
      </c>
      <c r="V214" s="140">
        <f t="shared" si="90"/>
        <v>0</v>
      </c>
      <c r="W214" s="140">
        <f t="shared" si="90"/>
        <v>0</v>
      </c>
      <c r="X214" s="140">
        <f t="shared" si="90"/>
        <v>0</v>
      </c>
      <c r="Y214" s="140">
        <f t="shared" si="90"/>
        <v>0</v>
      </c>
      <c r="Z214" s="140">
        <f t="shared" si="90"/>
        <v>0</v>
      </c>
      <c r="AA214" s="140">
        <f t="shared" si="90"/>
        <v>0</v>
      </c>
      <c r="AB214" s="140">
        <f t="shared" si="90"/>
        <v>0</v>
      </c>
      <c r="AC214" s="140">
        <f t="shared" si="90"/>
        <v>0</v>
      </c>
      <c r="AD214" s="140">
        <f t="shared" si="90"/>
        <v>0</v>
      </c>
      <c r="AE214" s="140">
        <f t="shared" si="90"/>
        <v>0</v>
      </c>
      <c r="AF214" s="140">
        <f t="shared" si="90"/>
        <v>0</v>
      </c>
      <c r="AG214" s="140">
        <f t="shared" ref="AG214:AK214" si="96">AG103*AG297*365</f>
        <v>0</v>
      </c>
      <c r="AH214" s="140">
        <f t="shared" si="96"/>
        <v>0</v>
      </c>
      <c r="AI214" s="140">
        <f t="shared" si="96"/>
        <v>0</v>
      </c>
      <c r="AJ214" s="140">
        <f t="shared" si="96"/>
        <v>0</v>
      </c>
      <c r="AK214" s="140">
        <f t="shared" si="96"/>
        <v>0</v>
      </c>
    </row>
    <row r="215" spans="2:37" ht="20.100000000000001" hidden="1" customHeight="1" outlineLevel="1" x14ac:dyDescent="0.25">
      <c r="B215" s="103">
        <v>18</v>
      </c>
      <c r="C215" s="185"/>
      <c r="D215" s="104" t="s">
        <v>19</v>
      </c>
      <c r="E215" s="105" t="s">
        <v>149</v>
      </c>
      <c r="F215" s="140">
        <f t="shared" si="87"/>
        <v>0</v>
      </c>
      <c r="G215" s="140"/>
      <c r="H215" s="141">
        <f t="shared" si="90"/>
        <v>0</v>
      </c>
      <c r="I215" s="141">
        <f t="shared" si="90"/>
        <v>0</v>
      </c>
      <c r="J215" s="141">
        <f t="shared" si="90"/>
        <v>0</v>
      </c>
      <c r="K215" s="141">
        <f t="shared" si="90"/>
        <v>0</v>
      </c>
      <c r="L215" s="141">
        <f t="shared" si="90"/>
        <v>0</v>
      </c>
      <c r="M215" s="140">
        <f t="shared" si="90"/>
        <v>0</v>
      </c>
      <c r="N215" s="140">
        <f t="shared" si="90"/>
        <v>0</v>
      </c>
      <c r="O215" s="140">
        <f t="shared" si="90"/>
        <v>0</v>
      </c>
      <c r="P215" s="140">
        <f t="shared" si="90"/>
        <v>0</v>
      </c>
      <c r="Q215" s="140">
        <f t="shared" si="90"/>
        <v>0</v>
      </c>
      <c r="R215" s="140">
        <f t="shared" si="90"/>
        <v>0</v>
      </c>
      <c r="S215" s="140">
        <f t="shared" si="90"/>
        <v>0</v>
      </c>
      <c r="T215" s="140">
        <f t="shared" si="90"/>
        <v>0</v>
      </c>
      <c r="U215" s="140">
        <f t="shared" si="90"/>
        <v>0</v>
      </c>
      <c r="V215" s="140">
        <f t="shared" si="90"/>
        <v>0</v>
      </c>
      <c r="W215" s="140">
        <f t="shared" si="90"/>
        <v>0</v>
      </c>
      <c r="X215" s="140">
        <f t="shared" si="90"/>
        <v>0</v>
      </c>
      <c r="Y215" s="140">
        <f t="shared" si="90"/>
        <v>0</v>
      </c>
      <c r="Z215" s="140">
        <f t="shared" si="90"/>
        <v>0</v>
      </c>
      <c r="AA215" s="140">
        <f t="shared" si="90"/>
        <v>0</v>
      </c>
      <c r="AB215" s="140">
        <f t="shared" si="90"/>
        <v>0</v>
      </c>
      <c r="AC215" s="140">
        <f t="shared" si="90"/>
        <v>0</v>
      </c>
      <c r="AD215" s="140">
        <f t="shared" si="90"/>
        <v>0</v>
      </c>
      <c r="AE215" s="140">
        <f t="shared" si="90"/>
        <v>0</v>
      </c>
      <c r="AF215" s="140">
        <f t="shared" si="90"/>
        <v>0</v>
      </c>
      <c r="AG215" s="140">
        <f t="shared" ref="AG215:AK215" si="97">AG104*AG298*365</f>
        <v>0</v>
      </c>
      <c r="AH215" s="140">
        <f t="shared" si="97"/>
        <v>0</v>
      </c>
      <c r="AI215" s="140">
        <f t="shared" si="97"/>
        <v>0</v>
      </c>
      <c r="AJ215" s="140">
        <f t="shared" si="97"/>
        <v>0</v>
      </c>
      <c r="AK215" s="140">
        <f t="shared" si="97"/>
        <v>0</v>
      </c>
    </row>
    <row r="216" spans="2:37" ht="20.100000000000001" hidden="1" customHeight="1" outlineLevel="1" x14ac:dyDescent="0.25">
      <c r="B216" s="103">
        <v>19</v>
      </c>
      <c r="C216" s="185"/>
      <c r="D216" s="104" t="s">
        <v>20</v>
      </c>
      <c r="E216" s="105" t="s">
        <v>149</v>
      </c>
      <c r="F216" s="140">
        <f t="shared" si="87"/>
        <v>0</v>
      </c>
      <c r="G216" s="140"/>
      <c r="H216" s="141">
        <f t="shared" si="90"/>
        <v>0</v>
      </c>
      <c r="I216" s="141">
        <f t="shared" si="90"/>
        <v>0</v>
      </c>
      <c r="J216" s="141">
        <f t="shared" si="90"/>
        <v>0</v>
      </c>
      <c r="K216" s="141">
        <f t="shared" si="90"/>
        <v>0</v>
      </c>
      <c r="L216" s="141">
        <f t="shared" si="90"/>
        <v>0</v>
      </c>
      <c r="M216" s="140">
        <f t="shared" si="90"/>
        <v>0</v>
      </c>
      <c r="N216" s="140">
        <f t="shared" si="90"/>
        <v>0</v>
      </c>
      <c r="O216" s="140">
        <f t="shared" si="90"/>
        <v>0</v>
      </c>
      <c r="P216" s="140">
        <f t="shared" si="90"/>
        <v>0</v>
      </c>
      <c r="Q216" s="140">
        <f t="shared" si="90"/>
        <v>0</v>
      </c>
      <c r="R216" s="140">
        <f t="shared" si="90"/>
        <v>0</v>
      </c>
      <c r="S216" s="140">
        <f t="shared" si="90"/>
        <v>0</v>
      </c>
      <c r="T216" s="140">
        <f t="shared" si="90"/>
        <v>0</v>
      </c>
      <c r="U216" s="140">
        <f t="shared" si="90"/>
        <v>0</v>
      </c>
      <c r="V216" s="140">
        <f t="shared" si="90"/>
        <v>0</v>
      </c>
      <c r="W216" s="140">
        <f t="shared" si="90"/>
        <v>0</v>
      </c>
      <c r="X216" s="140">
        <f t="shared" si="90"/>
        <v>0</v>
      </c>
      <c r="Y216" s="140">
        <f t="shared" si="90"/>
        <v>0</v>
      </c>
      <c r="Z216" s="140">
        <f t="shared" si="90"/>
        <v>0</v>
      </c>
      <c r="AA216" s="140">
        <f t="shared" si="90"/>
        <v>0</v>
      </c>
      <c r="AB216" s="140">
        <f t="shared" si="90"/>
        <v>0</v>
      </c>
      <c r="AC216" s="140">
        <f t="shared" si="90"/>
        <v>0</v>
      </c>
      <c r="AD216" s="140">
        <f t="shared" si="90"/>
        <v>0</v>
      </c>
      <c r="AE216" s="140">
        <f t="shared" si="90"/>
        <v>0</v>
      </c>
      <c r="AF216" s="140">
        <f t="shared" si="90"/>
        <v>0</v>
      </c>
      <c r="AG216" s="140">
        <f t="shared" ref="AG216:AK216" si="98">AG105*AG299*365</f>
        <v>0</v>
      </c>
      <c r="AH216" s="140">
        <f t="shared" si="98"/>
        <v>0</v>
      </c>
      <c r="AI216" s="140">
        <f t="shared" si="98"/>
        <v>0</v>
      </c>
      <c r="AJ216" s="140">
        <f t="shared" si="98"/>
        <v>0</v>
      </c>
      <c r="AK216" s="140">
        <f t="shared" si="98"/>
        <v>0</v>
      </c>
    </row>
    <row r="217" spans="2:37" ht="20.100000000000001" hidden="1" customHeight="1" outlineLevel="1" thickBot="1" x14ac:dyDescent="0.3">
      <c r="B217" s="103">
        <v>20</v>
      </c>
      <c r="C217" s="186"/>
      <c r="D217" s="104" t="s">
        <v>42</v>
      </c>
      <c r="E217" s="105" t="s">
        <v>149</v>
      </c>
      <c r="F217" s="140">
        <f t="shared" si="87"/>
        <v>0</v>
      </c>
      <c r="G217" s="140"/>
      <c r="H217" s="141">
        <f t="shared" si="90"/>
        <v>0</v>
      </c>
      <c r="I217" s="141">
        <f t="shared" si="90"/>
        <v>0</v>
      </c>
      <c r="J217" s="141">
        <f t="shared" si="90"/>
        <v>0</v>
      </c>
      <c r="K217" s="141">
        <f t="shared" si="90"/>
        <v>0</v>
      </c>
      <c r="L217" s="141">
        <f t="shared" si="90"/>
        <v>0</v>
      </c>
      <c r="M217" s="142">
        <f t="shared" si="90"/>
        <v>0</v>
      </c>
      <c r="N217" s="142">
        <f t="shared" si="90"/>
        <v>0</v>
      </c>
      <c r="O217" s="142">
        <f t="shared" si="90"/>
        <v>0</v>
      </c>
      <c r="P217" s="142">
        <f t="shared" si="90"/>
        <v>0</v>
      </c>
      <c r="Q217" s="142">
        <f t="shared" si="90"/>
        <v>0</v>
      </c>
      <c r="R217" s="142">
        <f t="shared" si="90"/>
        <v>0</v>
      </c>
      <c r="S217" s="142">
        <f t="shared" si="90"/>
        <v>0</v>
      </c>
      <c r="T217" s="142">
        <f t="shared" si="90"/>
        <v>0</v>
      </c>
      <c r="U217" s="142">
        <f t="shared" si="90"/>
        <v>0</v>
      </c>
      <c r="V217" s="142">
        <f t="shared" si="90"/>
        <v>0</v>
      </c>
      <c r="W217" s="142">
        <f t="shared" si="90"/>
        <v>0</v>
      </c>
      <c r="X217" s="142">
        <f t="shared" si="90"/>
        <v>0</v>
      </c>
      <c r="Y217" s="142">
        <f t="shared" si="90"/>
        <v>0</v>
      </c>
      <c r="Z217" s="142">
        <f t="shared" si="90"/>
        <v>0</v>
      </c>
      <c r="AA217" s="142">
        <f t="shared" si="90"/>
        <v>0</v>
      </c>
      <c r="AB217" s="142">
        <f t="shared" si="90"/>
        <v>0</v>
      </c>
      <c r="AC217" s="142">
        <f t="shared" si="90"/>
        <v>0</v>
      </c>
      <c r="AD217" s="142">
        <f t="shared" si="90"/>
        <v>0</v>
      </c>
      <c r="AE217" s="142">
        <f t="shared" si="90"/>
        <v>0</v>
      </c>
      <c r="AF217" s="142">
        <f t="shared" si="90"/>
        <v>0</v>
      </c>
      <c r="AG217" s="142">
        <f t="shared" ref="AG217:AK217" si="99">AG106*AG300*365</f>
        <v>0</v>
      </c>
      <c r="AH217" s="142">
        <f t="shared" si="99"/>
        <v>0</v>
      </c>
      <c r="AI217" s="142">
        <f t="shared" si="99"/>
        <v>0</v>
      </c>
      <c r="AJ217" s="142">
        <f t="shared" si="99"/>
        <v>0</v>
      </c>
      <c r="AK217" s="142">
        <f t="shared" si="99"/>
        <v>0</v>
      </c>
    </row>
    <row r="218" spans="2:37" ht="20.100000000000001" hidden="1" customHeight="1" outlineLevel="1" x14ac:dyDescent="0.25">
      <c r="D218" s="91"/>
      <c r="E218" s="133" t="s">
        <v>9</v>
      </c>
      <c r="F218" s="150">
        <f>SUM(F198:F217)</f>
        <v>1283731.3364352121</v>
      </c>
      <c r="G218" s="150"/>
      <c r="H218" s="150">
        <f t="shared" ref="H218:AF218" si="100">SUM(H198:H217)</f>
        <v>9854.3065000000006</v>
      </c>
      <c r="I218" s="150">
        <f t="shared" si="100"/>
        <v>19708.613000000001</v>
      </c>
      <c r="J218" s="150">
        <f t="shared" si="100"/>
        <v>29565</v>
      </c>
      <c r="K218" s="150">
        <f t="shared" si="100"/>
        <v>32485</v>
      </c>
      <c r="L218" s="150">
        <f t="shared" si="100"/>
        <v>35405</v>
      </c>
      <c r="M218" s="150">
        <f t="shared" si="100"/>
        <v>36113.1</v>
      </c>
      <c r="N218" s="150">
        <f t="shared" si="100"/>
        <v>36835.361999999994</v>
      </c>
      <c r="O218" s="150">
        <f t="shared" si="100"/>
        <v>37572.069239999997</v>
      </c>
      <c r="P218" s="150">
        <f t="shared" si="100"/>
        <v>38323.510624799994</v>
      </c>
      <c r="Q218" s="150">
        <f t="shared" si="100"/>
        <v>39089.980837295996</v>
      </c>
      <c r="R218" s="150">
        <f t="shared" si="100"/>
        <v>39871.780454041924</v>
      </c>
      <c r="S218" s="150">
        <f t="shared" si="100"/>
        <v>40669.216063122767</v>
      </c>
      <c r="T218" s="150">
        <f t="shared" si="100"/>
        <v>41482.600384385223</v>
      </c>
      <c r="U218" s="150">
        <f t="shared" si="100"/>
        <v>42312.252392072922</v>
      </c>
      <c r="V218" s="150">
        <f t="shared" si="100"/>
        <v>43158.497439914383</v>
      </c>
      <c r="W218" s="150">
        <f t="shared" si="100"/>
        <v>44021.667388712674</v>
      </c>
      <c r="X218" s="150">
        <f t="shared" si="100"/>
        <v>44902.100736486922</v>
      </c>
      <c r="Y218" s="150">
        <f t="shared" si="100"/>
        <v>45800.142751216656</v>
      </c>
      <c r="Z218" s="150">
        <f t="shared" si="100"/>
        <v>46716.145606240992</v>
      </c>
      <c r="AA218" s="150">
        <f t="shared" si="100"/>
        <v>47650.468518365815</v>
      </c>
      <c r="AB218" s="150">
        <f t="shared" si="100"/>
        <v>48603.477888733134</v>
      </c>
      <c r="AC218" s="150">
        <f t="shared" si="100"/>
        <v>49575.547446507793</v>
      </c>
      <c r="AD218" s="150">
        <f t="shared" si="100"/>
        <v>50567.058395437962</v>
      </c>
      <c r="AE218" s="150">
        <f t="shared" si="100"/>
        <v>51578.399563346713</v>
      </c>
      <c r="AF218" s="150">
        <f t="shared" si="100"/>
        <v>52609.967554613657</v>
      </c>
      <c r="AG218" s="150">
        <f t="shared" ref="AG218:AK218" si="101">SUM(AG198:AG217)</f>
        <v>53662.166905705933</v>
      </c>
      <c r="AH218" s="150">
        <f t="shared" si="101"/>
        <v>54735.410243820057</v>
      </c>
      <c r="AI218" s="150">
        <f t="shared" si="101"/>
        <v>55830.118448696448</v>
      </c>
      <c r="AJ218" s="150">
        <f t="shared" si="101"/>
        <v>56946.720817670379</v>
      </c>
      <c r="AK218" s="150">
        <f t="shared" si="101"/>
        <v>58085.655234023783</v>
      </c>
    </row>
    <row r="219" spans="2:37" ht="20.100000000000001" customHeight="1" collapsed="1" x14ac:dyDescent="0.25"/>
    <row r="220" spans="2:37" ht="20.100000000000001" customHeight="1" x14ac:dyDescent="0.25">
      <c r="B220" s="87" t="s">
        <v>152</v>
      </c>
      <c r="D220" s="5"/>
      <c r="E220" s="5"/>
      <c r="F220" s="5"/>
      <c r="G220" s="5"/>
    </row>
    <row r="221" spans="2:37" ht="20.100000000000001" hidden="1" customHeight="1" outlineLevel="1" x14ac:dyDescent="0.25">
      <c r="B221" s="94"/>
      <c r="D221" s="5"/>
      <c r="E221" s="5"/>
      <c r="F221" s="5"/>
      <c r="G221" s="5"/>
      <c r="L221" s="91" t="s">
        <v>134</v>
      </c>
      <c r="Q221" s="91" t="s">
        <v>135</v>
      </c>
      <c r="R221" s="91"/>
      <c r="V221" s="91" t="s">
        <v>136</v>
      </c>
      <c r="W221" s="91"/>
      <c r="AA221" s="91" t="s">
        <v>157</v>
      </c>
      <c r="AB221" s="91"/>
      <c r="AG221" s="91"/>
    </row>
    <row r="222" spans="2:37" ht="20.100000000000001" hidden="1" customHeight="1" outlineLevel="1" x14ac:dyDescent="0.25">
      <c r="B222" s="182" t="s">
        <v>122</v>
      </c>
      <c r="C222" s="182"/>
      <c r="D222" s="182"/>
      <c r="E222" s="182"/>
      <c r="F222" s="182"/>
      <c r="G222" s="97"/>
      <c r="H222" s="86" t="s">
        <v>38</v>
      </c>
      <c r="I222" s="86"/>
      <c r="J222" s="86"/>
      <c r="K222" s="98"/>
      <c r="L222" s="99"/>
      <c r="M222" s="182" t="s">
        <v>138</v>
      </c>
      <c r="N222" s="182"/>
      <c r="O222" s="182"/>
      <c r="P222" s="182"/>
      <c r="Q222" s="182"/>
      <c r="R222" s="182" t="s">
        <v>139</v>
      </c>
      <c r="S222" s="182"/>
      <c r="T222" s="182"/>
      <c r="U222" s="182"/>
      <c r="V222" s="182"/>
      <c r="W222" s="182" t="s">
        <v>140</v>
      </c>
      <c r="X222" s="182"/>
      <c r="Y222" s="182"/>
      <c r="Z222" s="182"/>
      <c r="AA222" s="182"/>
      <c r="AB222" s="182" t="s">
        <v>141</v>
      </c>
      <c r="AC222" s="182"/>
      <c r="AD222" s="182"/>
      <c r="AE222" s="182"/>
      <c r="AF222" s="182"/>
      <c r="AG222" s="182" t="s">
        <v>141</v>
      </c>
      <c r="AH222" s="182"/>
      <c r="AI222" s="182"/>
      <c r="AJ222" s="182"/>
      <c r="AK222" s="182"/>
    </row>
    <row r="223" spans="2:37" ht="20.100000000000001" hidden="1" customHeight="1" outlineLevel="1" x14ac:dyDescent="0.25">
      <c r="B223" s="192" t="s">
        <v>10</v>
      </c>
      <c r="C223" s="192" t="s">
        <v>11</v>
      </c>
      <c r="D223" s="192" t="s">
        <v>12</v>
      </c>
      <c r="E223" s="192" t="s">
        <v>13</v>
      </c>
      <c r="F223" s="194" t="s">
        <v>43</v>
      </c>
      <c r="G223" s="194"/>
      <c r="H223" s="97" t="s">
        <v>46</v>
      </c>
      <c r="I223" s="101" t="s">
        <v>47</v>
      </c>
      <c r="J223" s="101" t="s">
        <v>48</v>
      </c>
      <c r="K223" s="101" t="s">
        <v>49</v>
      </c>
      <c r="L223" s="101" t="s">
        <v>50</v>
      </c>
      <c r="M223" s="101" t="s">
        <v>51</v>
      </c>
      <c r="N223" s="101" t="s">
        <v>52</v>
      </c>
      <c r="O223" s="101" t="s">
        <v>53</v>
      </c>
      <c r="P223" s="101" t="s">
        <v>54</v>
      </c>
      <c r="Q223" s="101" t="s">
        <v>55</v>
      </c>
      <c r="R223" s="101" t="s">
        <v>56</v>
      </c>
      <c r="S223" s="101" t="s">
        <v>57</v>
      </c>
      <c r="T223" s="101" t="s">
        <v>58</v>
      </c>
      <c r="U223" s="101" t="s">
        <v>59</v>
      </c>
      <c r="V223" s="101" t="s">
        <v>60</v>
      </c>
      <c r="W223" s="101" t="s">
        <v>61</v>
      </c>
      <c r="X223" s="101" t="s">
        <v>62</v>
      </c>
      <c r="Y223" s="101" t="s">
        <v>63</v>
      </c>
      <c r="Z223" s="101" t="s">
        <v>64</v>
      </c>
      <c r="AA223" s="101" t="s">
        <v>65</v>
      </c>
      <c r="AB223" s="101" t="s">
        <v>66</v>
      </c>
      <c r="AC223" s="101" t="s">
        <v>67</v>
      </c>
      <c r="AD223" s="101" t="s">
        <v>116</v>
      </c>
      <c r="AE223" s="101" t="s">
        <v>117</v>
      </c>
      <c r="AF223" s="101" t="s">
        <v>118</v>
      </c>
      <c r="AG223" s="167" t="s">
        <v>163</v>
      </c>
      <c r="AH223" s="167" t="s">
        <v>164</v>
      </c>
      <c r="AI223" s="167" t="s">
        <v>165</v>
      </c>
      <c r="AJ223" s="167" t="s">
        <v>166</v>
      </c>
      <c r="AK223" s="167" t="s">
        <v>167</v>
      </c>
    </row>
    <row r="224" spans="2:37" ht="20.100000000000001" hidden="1" customHeight="1" outlineLevel="1" x14ac:dyDescent="0.25">
      <c r="B224" s="192"/>
      <c r="C224" s="192"/>
      <c r="D224" s="192"/>
      <c r="E224" s="192"/>
      <c r="F224" s="195"/>
      <c r="G224" s="195"/>
      <c r="H224" s="90">
        <v>44742</v>
      </c>
      <c r="I224" s="102">
        <v>45107</v>
      </c>
      <c r="J224" s="102">
        <v>45473</v>
      </c>
      <c r="K224" s="90">
        <v>45838</v>
      </c>
      <c r="L224" s="102">
        <v>46203</v>
      </c>
      <c r="M224" s="102">
        <v>46568</v>
      </c>
      <c r="N224" s="90">
        <v>46934</v>
      </c>
      <c r="O224" s="102">
        <v>47299</v>
      </c>
      <c r="P224" s="102">
        <v>47664</v>
      </c>
      <c r="Q224" s="90">
        <v>48029</v>
      </c>
      <c r="R224" s="102">
        <v>48395</v>
      </c>
      <c r="S224" s="102">
        <v>48760</v>
      </c>
      <c r="T224" s="90">
        <v>49125</v>
      </c>
      <c r="U224" s="102">
        <v>49490</v>
      </c>
      <c r="V224" s="102">
        <v>49856</v>
      </c>
      <c r="W224" s="90">
        <v>50221</v>
      </c>
      <c r="X224" s="102">
        <v>50586</v>
      </c>
      <c r="Y224" s="102">
        <v>50951</v>
      </c>
      <c r="Z224" s="90">
        <v>51317</v>
      </c>
      <c r="AA224" s="102">
        <v>51682</v>
      </c>
      <c r="AB224" s="102">
        <v>52047</v>
      </c>
      <c r="AC224" s="90">
        <v>52412</v>
      </c>
      <c r="AD224" s="90">
        <v>52778</v>
      </c>
      <c r="AE224" s="90">
        <v>53143</v>
      </c>
      <c r="AF224" s="90">
        <v>53508</v>
      </c>
      <c r="AG224" s="102">
        <v>53873</v>
      </c>
      <c r="AH224" s="90">
        <v>54239</v>
      </c>
      <c r="AI224" s="90">
        <v>54604</v>
      </c>
      <c r="AJ224" s="90">
        <v>54969</v>
      </c>
      <c r="AK224" s="90">
        <v>55334</v>
      </c>
    </row>
    <row r="225" spans="2:37" ht="20.100000000000001" hidden="1" customHeight="1" outlineLevel="1" x14ac:dyDescent="0.25">
      <c r="B225" s="192"/>
      <c r="C225" s="192"/>
      <c r="D225" s="192"/>
      <c r="E225" s="192"/>
      <c r="F225" s="196"/>
      <c r="G225" s="196"/>
      <c r="H225" s="97" t="s">
        <v>30</v>
      </c>
      <c r="I225" s="97" t="s">
        <v>30</v>
      </c>
      <c r="J225" s="97" t="s">
        <v>30</v>
      </c>
      <c r="K225" s="97" t="s">
        <v>30</v>
      </c>
      <c r="L225" s="97" t="s">
        <v>30</v>
      </c>
      <c r="M225" s="97" t="s">
        <v>30</v>
      </c>
      <c r="N225" s="97" t="s">
        <v>30</v>
      </c>
      <c r="O225" s="97" t="s">
        <v>30</v>
      </c>
      <c r="P225" s="97" t="s">
        <v>30</v>
      </c>
      <c r="Q225" s="97" t="s">
        <v>30</v>
      </c>
      <c r="R225" s="97" t="s">
        <v>30</v>
      </c>
      <c r="S225" s="97" t="s">
        <v>30</v>
      </c>
      <c r="T225" s="97" t="s">
        <v>30</v>
      </c>
      <c r="U225" s="97" t="s">
        <v>30</v>
      </c>
      <c r="V225" s="97" t="s">
        <v>30</v>
      </c>
      <c r="W225" s="97" t="s">
        <v>30</v>
      </c>
      <c r="X225" s="97" t="s">
        <v>30</v>
      </c>
      <c r="Y225" s="97" t="s">
        <v>30</v>
      </c>
      <c r="Z225" s="97" t="s">
        <v>30</v>
      </c>
      <c r="AA225" s="97" t="s">
        <v>30</v>
      </c>
      <c r="AB225" s="97" t="s">
        <v>30</v>
      </c>
      <c r="AC225" s="97" t="s">
        <v>30</v>
      </c>
      <c r="AD225" s="97" t="s">
        <v>30</v>
      </c>
      <c r="AE225" s="97" t="s">
        <v>30</v>
      </c>
      <c r="AF225" s="97" t="s">
        <v>30</v>
      </c>
      <c r="AG225" s="166" t="s">
        <v>30</v>
      </c>
      <c r="AH225" s="166" t="s">
        <v>30</v>
      </c>
      <c r="AI225" s="166" t="s">
        <v>30</v>
      </c>
      <c r="AJ225" s="166" t="s">
        <v>30</v>
      </c>
      <c r="AK225" s="166" t="s">
        <v>30</v>
      </c>
    </row>
    <row r="226" spans="2:37" ht="20.100000000000001" hidden="1" customHeight="1" outlineLevel="1" x14ac:dyDescent="0.25">
      <c r="B226" s="103">
        <v>1</v>
      </c>
      <c r="C226" s="184" t="s">
        <v>14</v>
      </c>
      <c r="D226" s="104" t="s">
        <v>15</v>
      </c>
      <c r="E226" s="105" t="s">
        <v>149</v>
      </c>
      <c r="F226" s="140">
        <f>SUM(H226:AK226)</f>
        <v>107078.75269568761</v>
      </c>
      <c r="G226" s="140"/>
      <c r="H226" s="141">
        <f t="shared" ref="H226:AF236" si="102">H115*H308*365</f>
        <v>973.23599999999999</v>
      </c>
      <c r="I226" s="141">
        <f t="shared" si="102"/>
        <v>1946.472</v>
      </c>
      <c r="J226" s="141">
        <f t="shared" si="102"/>
        <v>2920</v>
      </c>
      <c r="K226" s="140">
        <f t="shared" si="102"/>
        <v>2920</v>
      </c>
      <c r="L226" s="140">
        <f t="shared" si="102"/>
        <v>2920</v>
      </c>
      <c r="M226" s="140">
        <f t="shared" si="102"/>
        <v>2978.4</v>
      </c>
      <c r="N226" s="140">
        <f t="shared" si="102"/>
        <v>3037.9679999999998</v>
      </c>
      <c r="O226" s="140">
        <f t="shared" si="102"/>
        <v>3098.7273599999999</v>
      </c>
      <c r="P226" s="140">
        <f t="shared" si="102"/>
        <v>3160.7019071999998</v>
      </c>
      <c r="Q226" s="140">
        <f t="shared" si="102"/>
        <v>3223.9159453440002</v>
      </c>
      <c r="R226" s="140">
        <f t="shared" si="102"/>
        <v>3288.39426425088</v>
      </c>
      <c r="S226" s="140">
        <f t="shared" si="102"/>
        <v>3354.1621495358977</v>
      </c>
      <c r="T226" s="140">
        <f t="shared" si="102"/>
        <v>3421.2453925266159</v>
      </c>
      <c r="U226" s="140">
        <f t="shared" si="102"/>
        <v>3489.6703003771481</v>
      </c>
      <c r="V226" s="140">
        <f t="shared" si="102"/>
        <v>3559.4637063846912</v>
      </c>
      <c r="W226" s="140">
        <f t="shared" si="102"/>
        <v>3630.6529805123851</v>
      </c>
      <c r="X226" s="140">
        <f t="shared" si="102"/>
        <v>3703.2660401226326</v>
      </c>
      <c r="Y226" s="140">
        <f t="shared" si="102"/>
        <v>3777.3313609250854</v>
      </c>
      <c r="Z226" s="140">
        <f t="shared" si="102"/>
        <v>3852.8779881435871</v>
      </c>
      <c r="AA226" s="140">
        <f t="shared" si="102"/>
        <v>3929.9355479064593</v>
      </c>
      <c r="AB226" s="140">
        <f t="shared" si="102"/>
        <v>4008.5342588645885</v>
      </c>
      <c r="AC226" s="140">
        <f t="shared" si="102"/>
        <v>4088.7049440418805</v>
      </c>
      <c r="AD226" s="140">
        <f t="shared" si="102"/>
        <v>4170.4790429227187</v>
      </c>
      <c r="AE226" s="140">
        <f t="shared" si="102"/>
        <v>4253.8886237811721</v>
      </c>
      <c r="AF226" s="140">
        <f t="shared" si="102"/>
        <v>4338.9663962567965</v>
      </c>
      <c r="AG226" s="140">
        <f t="shared" ref="AG226:AK235" si="103">AG115*AG308*365</f>
        <v>4425.7457241819329</v>
      </c>
      <c r="AH226" s="140">
        <f t="shared" si="103"/>
        <v>4514.2606386655716</v>
      </c>
      <c r="AI226" s="140">
        <f t="shared" si="103"/>
        <v>4604.5458514388829</v>
      </c>
      <c r="AJ226" s="140">
        <f t="shared" si="103"/>
        <v>4696.6367684676607</v>
      </c>
      <c r="AK226" s="140">
        <f t="shared" si="103"/>
        <v>4790.5695038370131</v>
      </c>
    </row>
    <row r="227" spans="2:37" ht="20.100000000000001" hidden="1" customHeight="1" outlineLevel="1" x14ac:dyDescent="0.25">
      <c r="B227" s="103">
        <v>2</v>
      </c>
      <c r="C227" s="185"/>
      <c r="D227" s="104" t="s">
        <v>17</v>
      </c>
      <c r="E227" s="105" t="s">
        <v>149</v>
      </c>
      <c r="F227" s="140">
        <f t="shared" ref="F227:F245" si="104">SUM(H227:AK227)</f>
        <v>80309.0645217657</v>
      </c>
      <c r="G227" s="140"/>
      <c r="H227" s="141">
        <f t="shared" si="102"/>
        <v>729.92700000000002</v>
      </c>
      <c r="I227" s="141">
        <f t="shared" si="102"/>
        <v>1459.854</v>
      </c>
      <c r="J227" s="141">
        <f t="shared" si="102"/>
        <v>2190</v>
      </c>
      <c r="K227" s="140">
        <f t="shared" si="102"/>
        <v>2190</v>
      </c>
      <c r="L227" s="140">
        <f t="shared" si="102"/>
        <v>2190</v>
      </c>
      <c r="M227" s="140">
        <f t="shared" si="102"/>
        <v>2233.8000000000002</v>
      </c>
      <c r="N227" s="140">
        <f t="shared" si="102"/>
        <v>2278.4760000000001</v>
      </c>
      <c r="O227" s="140">
        <f t="shared" si="102"/>
        <v>2324.0455200000001</v>
      </c>
      <c r="P227" s="140">
        <f t="shared" si="102"/>
        <v>2370.5264304000002</v>
      </c>
      <c r="Q227" s="140">
        <f t="shared" si="102"/>
        <v>2417.936959008</v>
      </c>
      <c r="R227" s="140">
        <f t="shared" si="102"/>
        <v>2466.2956981881598</v>
      </c>
      <c r="S227" s="140">
        <f t="shared" si="102"/>
        <v>2515.6216121519233</v>
      </c>
      <c r="T227" s="140">
        <f t="shared" si="102"/>
        <v>2565.9340443949618</v>
      </c>
      <c r="U227" s="140">
        <f t="shared" si="102"/>
        <v>2617.2527252828613</v>
      </c>
      <c r="V227" s="140">
        <f t="shared" si="102"/>
        <v>2669.5977797885184</v>
      </c>
      <c r="W227" s="140">
        <f t="shared" si="102"/>
        <v>2722.9897353842889</v>
      </c>
      <c r="X227" s="140">
        <f t="shared" si="102"/>
        <v>2777.4495300919748</v>
      </c>
      <c r="Y227" s="140">
        <f t="shared" si="102"/>
        <v>2832.998520693814</v>
      </c>
      <c r="Z227" s="140">
        <f t="shared" si="102"/>
        <v>2889.6584911076902</v>
      </c>
      <c r="AA227" s="140">
        <f t="shared" si="102"/>
        <v>2947.4516609298444</v>
      </c>
      <c r="AB227" s="140">
        <f t="shared" si="102"/>
        <v>3006.4006941484417</v>
      </c>
      <c r="AC227" s="140">
        <f t="shared" si="102"/>
        <v>3066.5287080314101</v>
      </c>
      <c r="AD227" s="140">
        <f t="shared" si="102"/>
        <v>3127.8592821920383</v>
      </c>
      <c r="AE227" s="140">
        <f t="shared" si="102"/>
        <v>3190.4164678358798</v>
      </c>
      <c r="AF227" s="140">
        <f t="shared" si="102"/>
        <v>3254.2247971925967</v>
      </c>
      <c r="AG227" s="140">
        <f t="shared" si="103"/>
        <v>3319.3092931364495</v>
      </c>
      <c r="AH227" s="140">
        <f t="shared" si="103"/>
        <v>3385.6954789991787</v>
      </c>
      <c r="AI227" s="140">
        <f t="shared" si="103"/>
        <v>3453.4093885791617</v>
      </c>
      <c r="AJ227" s="140">
        <f t="shared" si="103"/>
        <v>3522.477576350745</v>
      </c>
      <c r="AK227" s="140">
        <f t="shared" si="103"/>
        <v>3592.9271278777601</v>
      </c>
    </row>
    <row r="228" spans="2:37" ht="20.100000000000001" hidden="1" customHeight="1" outlineLevel="1" x14ac:dyDescent="0.25">
      <c r="B228" s="103">
        <v>3</v>
      </c>
      <c r="C228" s="185"/>
      <c r="D228" s="104" t="s">
        <v>18</v>
      </c>
      <c r="E228" s="105" t="s">
        <v>149</v>
      </c>
      <c r="F228" s="140">
        <f t="shared" si="104"/>
        <v>174002.97313049232</v>
      </c>
      <c r="G228" s="140"/>
      <c r="H228" s="141">
        <f t="shared" si="102"/>
        <v>1581.5084999999999</v>
      </c>
      <c r="I228" s="141">
        <f t="shared" si="102"/>
        <v>3163.0169999999998</v>
      </c>
      <c r="J228" s="141">
        <f t="shared" si="102"/>
        <v>4745</v>
      </c>
      <c r="K228" s="140">
        <f t="shared" si="102"/>
        <v>4745</v>
      </c>
      <c r="L228" s="140">
        <f t="shared" si="102"/>
        <v>4745</v>
      </c>
      <c r="M228" s="140">
        <f t="shared" si="102"/>
        <v>4839.8999999999996</v>
      </c>
      <c r="N228" s="140">
        <f t="shared" si="102"/>
        <v>4936.6980000000003</v>
      </c>
      <c r="O228" s="140">
        <f t="shared" si="102"/>
        <v>5035.4319599999999</v>
      </c>
      <c r="P228" s="140">
        <f t="shared" si="102"/>
        <v>5136.1405992</v>
      </c>
      <c r="Q228" s="140">
        <f t="shared" si="102"/>
        <v>5238.8634111840001</v>
      </c>
      <c r="R228" s="140">
        <f t="shared" si="102"/>
        <v>5343.6406794076802</v>
      </c>
      <c r="S228" s="140">
        <f t="shared" si="102"/>
        <v>5450.513492995834</v>
      </c>
      <c r="T228" s="140">
        <f t="shared" si="102"/>
        <v>5559.5237628557516</v>
      </c>
      <c r="U228" s="140">
        <f t="shared" si="102"/>
        <v>5670.714238112866</v>
      </c>
      <c r="V228" s="140">
        <f t="shared" si="102"/>
        <v>5784.1285228751231</v>
      </c>
      <c r="W228" s="140">
        <f t="shared" si="102"/>
        <v>5899.8110933326261</v>
      </c>
      <c r="X228" s="140">
        <f t="shared" si="102"/>
        <v>6017.8073151992785</v>
      </c>
      <c r="Y228" s="140">
        <f t="shared" si="102"/>
        <v>6138.1634615032626</v>
      </c>
      <c r="Z228" s="140">
        <f t="shared" si="102"/>
        <v>6260.9267307333284</v>
      </c>
      <c r="AA228" s="140">
        <f t="shared" si="102"/>
        <v>6386.1452653479964</v>
      </c>
      <c r="AB228" s="140">
        <f t="shared" si="102"/>
        <v>6513.868170654956</v>
      </c>
      <c r="AC228" s="140">
        <f t="shared" si="102"/>
        <v>6644.1455340680559</v>
      </c>
      <c r="AD228" s="140">
        <f t="shared" si="102"/>
        <v>6777.0284447494178</v>
      </c>
      <c r="AE228" s="140">
        <f t="shared" si="102"/>
        <v>6912.5690136444055</v>
      </c>
      <c r="AF228" s="140">
        <f t="shared" si="102"/>
        <v>7050.8203939172945</v>
      </c>
      <c r="AG228" s="140">
        <f t="shared" si="103"/>
        <v>7191.8368017956409</v>
      </c>
      <c r="AH228" s="140">
        <f t="shared" si="103"/>
        <v>7335.6735378315534</v>
      </c>
      <c r="AI228" s="140">
        <f t="shared" si="103"/>
        <v>7482.3870085881845</v>
      </c>
      <c r="AJ228" s="140">
        <f t="shared" si="103"/>
        <v>7632.0347487599474</v>
      </c>
      <c r="AK228" s="140">
        <f t="shared" si="103"/>
        <v>7784.6754437351474</v>
      </c>
    </row>
    <row r="229" spans="2:37" ht="20.100000000000001" hidden="1" customHeight="1" outlineLevel="1" x14ac:dyDescent="0.25">
      <c r="B229" s="103">
        <v>4</v>
      </c>
      <c r="C229" s="185"/>
      <c r="D229" s="104" t="s">
        <v>19</v>
      </c>
      <c r="E229" s="105" t="s">
        <v>149</v>
      </c>
      <c r="F229" s="140">
        <f t="shared" si="104"/>
        <v>0</v>
      </c>
      <c r="G229" s="140"/>
      <c r="H229" s="141">
        <f t="shared" si="102"/>
        <v>0</v>
      </c>
      <c r="I229" s="141">
        <f t="shared" si="102"/>
        <v>0</v>
      </c>
      <c r="J229" s="141">
        <f t="shared" si="102"/>
        <v>0</v>
      </c>
      <c r="K229" s="140">
        <f t="shared" si="102"/>
        <v>0</v>
      </c>
      <c r="L229" s="140">
        <f t="shared" si="102"/>
        <v>0</v>
      </c>
      <c r="M229" s="140">
        <f t="shared" si="102"/>
        <v>0</v>
      </c>
      <c r="N229" s="140">
        <f t="shared" si="102"/>
        <v>0</v>
      </c>
      <c r="O229" s="140">
        <f t="shared" si="102"/>
        <v>0</v>
      </c>
      <c r="P229" s="140">
        <f t="shared" si="102"/>
        <v>0</v>
      </c>
      <c r="Q229" s="140">
        <f t="shared" si="102"/>
        <v>0</v>
      </c>
      <c r="R229" s="140">
        <f t="shared" si="102"/>
        <v>0</v>
      </c>
      <c r="S229" s="140">
        <f t="shared" si="102"/>
        <v>0</v>
      </c>
      <c r="T229" s="140">
        <f t="shared" si="102"/>
        <v>0</v>
      </c>
      <c r="U229" s="140">
        <f t="shared" si="102"/>
        <v>0</v>
      </c>
      <c r="V229" s="140">
        <f t="shared" si="102"/>
        <v>0</v>
      </c>
      <c r="W229" s="140">
        <f t="shared" si="102"/>
        <v>0</v>
      </c>
      <c r="X229" s="140">
        <f t="shared" si="102"/>
        <v>0</v>
      </c>
      <c r="Y229" s="140">
        <f t="shared" si="102"/>
        <v>0</v>
      </c>
      <c r="Z229" s="140">
        <f t="shared" si="102"/>
        <v>0</v>
      </c>
      <c r="AA229" s="140">
        <f t="shared" si="102"/>
        <v>0</v>
      </c>
      <c r="AB229" s="140">
        <f t="shared" si="102"/>
        <v>0</v>
      </c>
      <c r="AC229" s="140">
        <f t="shared" si="102"/>
        <v>0</v>
      </c>
      <c r="AD229" s="140">
        <f t="shared" si="102"/>
        <v>0</v>
      </c>
      <c r="AE229" s="140">
        <f t="shared" si="102"/>
        <v>0</v>
      </c>
      <c r="AF229" s="140">
        <f t="shared" si="102"/>
        <v>0</v>
      </c>
      <c r="AG229" s="140">
        <f t="shared" si="103"/>
        <v>0</v>
      </c>
      <c r="AH229" s="140">
        <f t="shared" si="103"/>
        <v>0</v>
      </c>
      <c r="AI229" s="140">
        <f t="shared" si="103"/>
        <v>0</v>
      </c>
      <c r="AJ229" s="140">
        <f t="shared" si="103"/>
        <v>0</v>
      </c>
      <c r="AK229" s="140">
        <f t="shared" si="103"/>
        <v>0</v>
      </c>
    </row>
    <row r="230" spans="2:37" ht="20.100000000000001" hidden="1" customHeight="1" outlineLevel="1" x14ac:dyDescent="0.25">
      <c r="B230" s="103">
        <v>5</v>
      </c>
      <c r="C230" s="185"/>
      <c r="D230" s="104" t="s">
        <v>20</v>
      </c>
      <c r="E230" s="105" t="s">
        <v>149</v>
      </c>
      <c r="F230" s="140">
        <f t="shared" si="104"/>
        <v>0</v>
      </c>
      <c r="G230" s="140"/>
      <c r="H230" s="141">
        <f t="shared" si="102"/>
        <v>0</v>
      </c>
      <c r="I230" s="141">
        <f t="shared" si="102"/>
        <v>0</v>
      </c>
      <c r="J230" s="141">
        <f t="shared" si="102"/>
        <v>0</v>
      </c>
      <c r="K230" s="140">
        <f t="shared" si="102"/>
        <v>0</v>
      </c>
      <c r="L230" s="140">
        <f t="shared" si="102"/>
        <v>0</v>
      </c>
      <c r="M230" s="140">
        <f t="shared" si="102"/>
        <v>0</v>
      </c>
      <c r="N230" s="140">
        <f t="shared" si="102"/>
        <v>0</v>
      </c>
      <c r="O230" s="140">
        <f t="shared" si="102"/>
        <v>0</v>
      </c>
      <c r="P230" s="140">
        <f t="shared" si="102"/>
        <v>0</v>
      </c>
      <c r="Q230" s="140">
        <f t="shared" si="102"/>
        <v>0</v>
      </c>
      <c r="R230" s="140">
        <f t="shared" si="102"/>
        <v>0</v>
      </c>
      <c r="S230" s="140">
        <f t="shared" si="102"/>
        <v>0</v>
      </c>
      <c r="T230" s="140">
        <f t="shared" si="102"/>
        <v>0</v>
      </c>
      <c r="U230" s="140">
        <f t="shared" si="102"/>
        <v>0</v>
      </c>
      <c r="V230" s="140">
        <f t="shared" si="102"/>
        <v>0</v>
      </c>
      <c r="W230" s="140">
        <f t="shared" si="102"/>
        <v>0</v>
      </c>
      <c r="X230" s="140">
        <f t="shared" si="102"/>
        <v>0</v>
      </c>
      <c r="Y230" s="140">
        <f t="shared" si="102"/>
        <v>0</v>
      </c>
      <c r="Z230" s="140">
        <f t="shared" si="102"/>
        <v>0</v>
      </c>
      <c r="AA230" s="140">
        <f t="shared" si="102"/>
        <v>0</v>
      </c>
      <c r="AB230" s="140">
        <f t="shared" si="102"/>
        <v>0</v>
      </c>
      <c r="AC230" s="140">
        <f t="shared" si="102"/>
        <v>0</v>
      </c>
      <c r="AD230" s="140">
        <f t="shared" si="102"/>
        <v>0</v>
      </c>
      <c r="AE230" s="140">
        <f t="shared" si="102"/>
        <v>0</v>
      </c>
      <c r="AF230" s="140">
        <f t="shared" si="102"/>
        <v>0</v>
      </c>
      <c r="AG230" s="140">
        <f t="shared" si="103"/>
        <v>0</v>
      </c>
      <c r="AH230" s="140">
        <f t="shared" si="103"/>
        <v>0</v>
      </c>
      <c r="AI230" s="140">
        <f t="shared" si="103"/>
        <v>0</v>
      </c>
      <c r="AJ230" s="140">
        <f t="shared" si="103"/>
        <v>0</v>
      </c>
      <c r="AK230" s="140">
        <f t="shared" si="103"/>
        <v>0</v>
      </c>
    </row>
    <row r="231" spans="2:37" ht="20.100000000000001" hidden="1" customHeight="1" outlineLevel="1" x14ac:dyDescent="0.25">
      <c r="B231" s="103">
        <v>6</v>
      </c>
      <c r="C231" s="185"/>
      <c r="D231" s="104" t="s">
        <v>40</v>
      </c>
      <c r="E231" s="105" t="s">
        <v>149</v>
      </c>
      <c r="F231" s="140">
        <f t="shared" si="104"/>
        <v>26769.688173921902</v>
      </c>
      <c r="G231" s="140"/>
      <c r="H231" s="141">
        <f t="shared" si="102"/>
        <v>243.309</v>
      </c>
      <c r="I231" s="141">
        <f t="shared" si="102"/>
        <v>486.61799999999999</v>
      </c>
      <c r="J231" s="141">
        <f t="shared" si="102"/>
        <v>730</v>
      </c>
      <c r="K231" s="140">
        <f t="shared" si="102"/>
        <v>730</v>
      </c>
      <c r="L231" s="140">
        <f t="shared" si="102"/>
        <v>730</v>
      </c>
      <c r="M231" s="140">
        <f t="shared" si="102"/>
        <v>744.6</v>
      </c>
      <c r="N231" s="140">
        <f t="shared" si="102"/>
        <v>759.49199999999996</v>
      </c>
      <c r="O231" s="140">
        <f t="shared" si="102"/>
        <v>774.68183999999997</v>
      </c>
      <c r="P231" s="140">
        <f t="shared" si="102"/>
        <v>790.17547679999996</v>
      </c>
      <c r="Q231" s="140">
        <f t="shared" si="102"/>
        <v>805.97898633600005</v>
      </c>
      <c r="R231" s="140">
        <f t="shared" si="102"/>
        <v>822.09856606272001</v>
      </c>
      <c r="S231" s="140">
        <f t="shared" si="102"/>
        <v>838.54053738397442</v>
      </c>
      <c r="T231" s="140">
        <f t="shared" si="102"/>
        <v>855.31134813165397</v>
      </c>
      <c r="U231" s="140">
        <f t="shared" si="102"/>
        <v>872.41757509428703</v>
      </c>
      <c r="V231" s="140">
        <f t="shared" si="102"/>
        <v>889.86592659617281</v>
      </c>
      <c r="W231" s="140">
        <f t="shared" si="102"/>
        <v>907.66324512809626</v>
      </c>
      <c r="X231" s="140">
        <f t="shared" si="102"/>
        <v>925.81651003065815</v>
      </c>
      <c r="Y231" s="140">
        <f t="shared" si="102"/>
        <v>944.33284023127135</v>
      </c>
      <c r="Z231" s="140">
        <f t="shared" si="102"/>
        <v>963.21949703589678</v>
      </c>
      <c r="AA231" s="140">
        <f t="shared" si="102"/>
        <v>982.48388697661483</v>
      </c>
      <c r="AB231" s="140">
        <f t="shared" si="102"/>
        <v>1002.1335647161471</v>
      </c>
      <c r="AC231" s="140">
        <f t="shared" si="102"/>
        <v>1022.1762360104701</v>
      </c>
      <c r="AD231" s="140">
        <f t="shared" si="102"/>
        <v>1042.6197607306797</v>
      </c>
      <c r="AE231" s="140">
        <f t="shared" si="102"/>
        <v>1063.472155945293</v>
      </c>
      <c r="AF231" s="140">
        <f t="shared" si="102"/>
        <v>1084.7415990641991</v>
      </c>
      <c r="AG231" s="140">
        <f t="shared" si="103"/>
        <v>1106.4364310454832</v>
      </c>
      <c r="AH231" s="140">
        <f t="shared" si="103"/>
        <v>1128.5651596663929</v>
      </c>
      <c r="AI231" s="140">
        <f t="shared" si="103"/>
        <v>1151.1364628597207</v>
      </c>
      <c r="AJ231" s="140">
        <f t="shared" si="103"/>
        <v>1174.1591921169152</v>
      </c>
      <c r="AK231" s="140">
        <f t="shared" si="103"/>
        <v>1197.6423759592533</v>
      </c>
    </row>
    <row r="232" spans="2:37" ht="20.100000000000001" hidden="1" customHeight="1" outlineLevel="1" x14ac:dyDescent="0.25">
      <c r="B232" s="103">
        <v>7</v>
      </c>
      <c r="C232" s="185"/>
      <c r="D232" s="104" t="s">
        <v>41</v>
      </c>
      <c r="E232" s="105" t="s">
        <v>149</v>
      </c>
      <c r="F232" s="140">
        <f t="shared" si="104"/>
        <v>0</v>
      </c>
      <c r="G232" s="140"/>
      <c r="H232" s="141">
        <f t="shared" si="102"/>
        <v>0</v>
      </c>
      <c r="I232" s="141">
        <f t="shared" si="102"/>
        <v>0</v>
      </c>
      <c r="J232" s="141">
        <f t="shared" si="102"/>
        <v>0</v>
      </c>
      <c r="K232" s="140">
        <f t="shared" si="102"/>
        <v>0</v>
      </c>
      <c r="L232" s="140">
        <f t="shared" si="102"/>
        <v>0</v>
      </c>
      <c r="M232" s="140">
        <f t="shared" si="102"/>
        <v>0</v>
      </c>
      <c r="N232" s="140">
        <f t="shared" si="102"/>
        <v>0</v>
      </c>
      <c r="O232" s="140">
        <f t="shared" si="102"/>
        <v>0</v>
      </c>
      <c r="P232" s="140">
        <f t="shared" si="102"/>
        <v>0</v>
      </c>
      <c r="Q232" s="140">
        <f t="shared" si="102"/>
        <v>0</v>
      </c>
      <c r="R232" s="140">
        <f t="shared" si="102"/>
        <v>0</v>
      </c>
      <c r="S232" s="140">
        <f t="shared" si="102"/>
        <v>0</v>
      </c>
      <c r="T232" s="140">
        <f t="shared" si="102"/>
        <v>0</v>
      </c>
      <c r="U232" s="140">
        <f t="shared" si="102"/>
        <v>0</v>
      </c>
      <c r="V232" s="140">
        <f t="shared" si="102"/>
        <v>0</v>
      </c>
      <c r="W232" s="140">
        <f t="shared" si="102"/>
        <v>0</v>
      </c>
      <c r="X232" s="140">
        <f t="shared" si="102"/>
        <v>0</v>
      </c>
      <c r="Y232" s="140">
        <f t="shared" si="102"/>
        <v>0</v>
      </c>
      <c r="Z232" s="140">
        <f t="shared" si="102"/>
        <v>0</v>
      </c>
      <c r="AA232" s="140">
        <f t="shared" si="102"/>
        <v>0</v>
      </c>
      <c r="AB232" s="140">
        <f t="shared" si="102"/>
        <v>0</v>
      </c>
      <c r="AC232" s="140">
        <f t="shared" si="102"/>
        <v>0</v>
      </c>
      <c r="AD232" s="140">
        <f t="shared" si="102"/>
        <v>0</v>
      </c>
      <c r="AE232" s="140">
        <f t="shared" si="102"/>
        <v>0</v>
      </c>
      <c r="AF232" s="140">
        <f t="shared" si="102"/>
        <v>0</v>
      </c>
      <c r="AG232" s="140">
        <f t="shared" si="103"/>
        <v>0</v>
      </c>
      <c r="AH232" s="140">
        <f t="shared" si="103"/>
        <v>0</v>
      </c>
      <c r="AI232" s="140">
        <f t="shared" si="103"/>
        <v>0</v>
      </c>
      <c r="AJ232" s="140">
        <f t="shared" si="103"/>
        <v>0</v>
      </c>
      <c r="AK232" s="140">
        <f t="shared" si="103"/>
        <v>0</v>
      </c>
    </row>
    <row r="233" spans="2:37" ht="20.100000000000001" hidden="1" customHeight="1" outlineLevel="1" thickBot="1" x14ac:dyDescent="0.3">
      <c r="B233" s="103">
        <v>8</v>
      </c>
      <c r="C233" s="186"/>
      <c r="D233" s="104" t="s">
        <v>42</v>
      </c>
      <c r="E233" s="105" t="s">
        <v>149</v>
      </c>
      <c r="F233" s="140">
        <f t="shared" si="104"/>
        <v>0</v>
      </c>
      <c r="G233" s="140"/>
      <c r="H233" s="141">
        <f t="shared" si="102"/>
        <v>0</v>
      </c>
      <c r="I233" s="141">
        <f t="shared" si="102"/>
        <v>0</v>
      </c>
      <c r="J233" s="141">
        <f t="shared" si="102"/>
        <v>0</v>
      </c>
      <c r="K233" s="140">
        <f t="shared" si="102"/>
        <v>0</v>
      </c>
      <c r="L233" s="140">
        <f t="shared" si="102"/>
        <v>0</v>
      </c>
      <c r="M233" s="140">
        <f t="shared" si="102"/>
        <v>0</v>
      </c>
      <c r="N233" s="140">
        <f t="shared" si="102"/>
        <v>0</v>
      </c>
      <c r="O233" s="140">
        <f t="shared" si="102"/>
        <v>0</v>
      </c>
      <c r="P233" s="140">
        <f t="shared" si="102"/>
        <v>0</v>
      </c>
      <c r="Q233" s="140">
        <f t="shared" si="102"/>
        <v>0</v>
      </c>
      <c r="R233" s="140">
        <f t="shared" si="102"/>
        <v>0</v>
      </c>
      <c r="S233" s="140">
        <f t="shared" si="102"/>
        <v>0</v>
      </c>
      <c r="T233" s="140">
        <f t="shared" si="102"/>
        <v>0</v>
      </c>
      <c r="U233" s="140">
        <f t="shared" si="102"/>
        <v>0</v>
      </c>
      <c r="V233" s="140">
        <f t="shared" si="102"/>
        <v>0</v>
      </c>
      <c r="W233" s="140">
        <f t="shared" si="102"/>
        <v>0</v>
      </c>
      <c r="X233" s="140">
        <f t="shared" si="102"/>
        <v>0</v>
      </c>
      <c r="Y233" s="140">
        <f t="shared" si="102"/>
        <v>0</v>
      </c>
      <c r="Z233" s="140">
        <f t="shared" si="102"/>
        <v>0</v>
      </c>
      <c r="AA233" s="140">
        <f t="shared" si="102"/>
        <v>0</v>
      </c>
      <c r="AB233" s="140">
        <f t="shared" si="102"/>
        <v>0</v>
      </c>
      <c r="AC233" s="140">
        <f t="shared" si="102"/>
        <v>0</v>
      </c>
      <c r="AD233" s="140">
        <f t="shared" si="102"/>
        <v>0</v>
      </c>
      <c r="AE233" s="140">
        <f t="shared" si="102"/>
        <v>0</v>
      </c>
      <c r="AF233" s="140">
        <f t="shared" si="102"/>
        <v>0</v>
      </c>
      <c r="AG233" s="140">
        <f t="shared" si="103"/>
        <v>0</v>
      </c>
      <c r="AH233" s="140">
        <f t="shared" si="103"/>
        <v>0</v>
      </c>
      <c r="AI233" s="140">
        <f t="shared" si="103"/>
        <v>0</v>
      </c>
      <c r="AJ233" s="140">
        <f t="shared" si="103"/>
        <v>0</v>
      </c>
      <c r="AK233" s="140">
        <f t="shared" si="103"/>
        <v>0</v>
      </c>
    </row>
    <row r="234" spans="2:37" ht="20.100000000000001" hidden="1" customHeight="1" outlineLevel="1" x14ac:dyDescent="0.25">
      <c r="B234" s="115">
        <v>9</v>
      </c>
      <c r="C234" s="187" t="s">
        <v>21</v>
      </c>
      <c r="D234" s="116" t="s">
        <v>15</v>
      </c>
      <c r="E234" s="117" t="s">
        <v>149</v>
      </c>
      <c r="F234" s="144">
        <f t="shared" si="104"/>
        <v>26769.688173921902</v>
      </c>
      <c r="G234" s="144"/>
      <c r="H234" s="145">
        <f t="shared" si="102"/>
        <v>243.309</v>
      </c>
      <c r="I234" s="145">
        <f t="shared" si="102"/>
        <v>486.61799999999999</v>
      </c>
      <c r="J234" s="145">
        <f t="shared" si="102"/>
        <v>730</v>
      </c>
      <c r="K234" s="144">
        <f t="shared" si="102"/>
        <v>730</v>
      </c>
      <c r="L234" s="144">
        <f t="shared" si="102"/>
        <v>730</v>
      </c>
      <c r="M234" s="144">
        <f t="shared" si="102"/>
        <v>744.6</v>
      </c>
      <c r="N234" s="144">
        <f t="shared" si="102"/>
        <v>759.49199999999996</v>
      </c>
      <c r="O234" s="144">
        <f t="shared" si="102"/>
        <v>774.68183999999997</v>
      </c>
      <c r="P234" s="144">
        <f t="shared" si="102"/>
        <v>790.17547679999996</v>
      </c>
      <c r="Q234" s="144">
        <f t="shared" si="102"/>
        <v>805.97898633600005</v>
      </c>
      <c r="R234" s="144">
        <f t="shared" si="102"/>
        <v>822.09856606272001</v>
      </c>
      <c r="S234" s="144">
        <f t="shared" si="102"/>
        <v>838.54053738397442</v>
      </c>
      <c r="T234" s="144">
        <f t="shared" si="102"/>
        <v>855.31134813165397</v>
      </c>
      <c r="U234" s="144">
        <f t="shared" si="102"/>
        <v>872.41757509428703</v>
      </c>
      <c r="V234" s="144">
        <f t="shared" si="102"/>
        <v>889.86592659617281</v>
      </c>
      <c r="W234" s="144">
        <f t="shared" si="102"/>
        <v>907.66324512809626</v>
      </c>
      <c r="X234" s="144">
        <f t="shared" si="102"/>
        <v>925.81651003065815</v>
      </c>
      <c r="Y234" s="144">
        <f t="shared" si="102"/>
        <v>944.33284023127135</v>
      </c>
      <c r="Z234" s="144">
        <f t="shared" si="102"/>
        <v>963.21949703589678</v>
      </c>
      <c r="AA234" s="144">
        <f t="shared" si="102"/>
        <v>982.48388697661483</v>
      </c>
      <c r="AB234" s="144">
        <f t="shared" si="102"/>
        <v>1002.1335647161471</v>
      </c>
      <c r="AC234" s="144">
        <f t="shared" si="102"/>
        <v>1022.1762360104701</v>
      </c>
      <c r="AD234" s="144">
        <f t="shared" si="102"/>
        <v>1042.6197607306797</v>
      </c>
      <c r="AE234" s="144">
        <f t="shared" si="102"/>
        <v>1063.472155945293</v>
      </c>
      <c r="AF234" s="144">
        <f t="shared" si="102"/>
        <v>1084.7415990641991</v>
      </c>
      <c r="AG234" s="144">
        <f t="shared" si="103"/>
        <v>1106.4364310454832</v>
      </c>
      <c r="AH234" s="144">
        <f t="shared" si="103"/>
        <v>1128.5651596663929</v>
      </c>
      <c r="AI234" s="144">
        <f t="shared" si="103"/>
        <v>1151.1364628597207</v>
      </c>
      <c r="AJ234" s="144">
        <f t="shared" si="103"/>
        <v>1174.1591921169152</v>
      </c>
      <c r="AK234" s="144">
        <f t="shared" si="103"/>
        <v>1197.6423759592533</v>
      </c>
    </row>
    <row r="235" spans="2:37" ht="20.100000000000001" hidden="1" customHeight="1" outlineLevel="1" x14ac:dyDescent="0.25">
      <c r="B235" s="103">
        <v>10</v>
      </c>
      <c r="C235" s="185"/>
      <c r="D235" s="104" t="s">
        <v>17</v>
      </c>
      <c r="E235" s="105" t="s">
        <v>149</v>
      </c>
      <c r="F235" s="140">
        <f t="shared" si="104"/>
        <v>40154.53226088285</v>
      </c>
      <c r="G235" s="140"/>
      <c r="H235" s="141">
        <f t="shared" si="102"/>
        <v>364.96350000000001</v>
      </c>
      <c r="I235" s="141">
        <f t="shared" si="102"/>
        <v>729.92700000000002</v>
      </c>
      <c r="J235" s="141">
        <f t="shared" si="102"/>
        <v>1095</v>
      </c>
      <c r="K235" s="140">
        <f t="shared" si="102"/>
        <v>1095</v>
      </c>
      <c r="L235" s="140">
        <f t="shared" si="102"/>
        <v>1095</v>
      </c>
      <c r="M235" s="140">
        <f t="shared" si="102"/>
        <v>1116.9000000000001</v>
      </c>
      <c r="N235" s="140">
        <f t="shared" si="102"/>
        <v>1139.2380000000001</v>
      </c>
      <c r="O235" s="140">
        <f t="shared" si="102"/>
        <v>1162.0227600000001</v>
      </c>
      <c r="P235" s="140">
        <f t="shared" si="102"/>
        <v>1185.2632152000001</v>
      </c>
      <c r="Q235" s="140">
        <f t="shared" si="102"/>
        <v>1208.968479504</v>
      </c>
      <c r="R235" s="140">
        <f t="shared" si="102"/>
        <v>1233.1478490940799</v>
      </c>
      <c r="S235" s="140">
        <f t="shared" si="102"/>
        <v>1257.8108060759616</v>
      </c>
      <c r="T235" s="140">
        <f t="shared" si="102"/>
        <v>1282.9670221974809</v>
      </c>
      <c r="U235" s="140">
        <f t="shared" si="102"/>
        <v>1308.6263626414307</v>
      </c>
      <c r="V235" s="140">
        <f t="shared" si="102"/>
        <v>1334.7988898942592</v>
      </c>
      <c r="W235" s="140">
        <f t="shared" si="102"/>
        <v>1361.4948676921445</v>
      </c>
      <c r="X235" s="140">
        <f t="shared" si="102"/>
        <v>1388.7247650459874</v>
      </c>
      <c r="Y235" s="140">
        <f t="shared" si="102"/>
        <v>1416.499260346907</v>
      </c>
      <c r="Z235" s="140">
        <f t="shared" si="102"/>
        <v>1444.8292455538451</v>
      </c>
      <c r="AA235" s="140">
        <f t="shared" si="102"/>
        <v>1473.7258304649222</v>
      </c>
      <c r="AB235" s="140">
        <f t="shared" si="102"/>
        <v>1503.2003470742209</v>
      </c>
      <c r="AC235" s="140">
        <f t="shared" si="102"/>
        <v>1533.2643540157051</v>
      </c>
      <c r="AD235" s="140">
        <f t="shared" si="102"/>
        <v>1563.9296410960192</v>
      </c>
      <c r="AE235" s="140">
        <f t="shared" si="102"/>
        <v>1595.2082339179399</v>
      </c>
      <c r="AF235" s="140">
        <f t="shared" si="102"/>
        <v>1627.1123985962984</v>
      </c>
      <c r="AG235" s="140">
        <f t="shared" si="103"/>
        <v>1659.6546465682247</v>
      </c>
      <c r="AH235" s="140">
        <f t="shared" si="103"/>
        <v>1692.8477394995894</v>
      </c>
      <c r="AI235" s="140">
        <f t="shared" si="103"/>
        <v>1726.7046942895809</v>
      </c>
      <c r="AJ235" s="140">
        <f t="shared" si="103"/>
        <v>1761.2387881753725</v>
      </c>
      <c r="AK235" s="140">
        <f t="shared" si="103"/>
        <v>1796.46356393888</v>
      </c>
    </row>
    <row r="236" spans="2:37" ht="20.100000000000001" hidden="1" customHeight="1" outlineLevel="1" x14ac:dyDescent="0.25">
      <c r="B236" s="103">
        <v>11</v>
      </c>
      <c r="C236" s="185"/>
      <c r="D236" s="104" t="s">
        <v>18</v>
      </c>
      <c r="E236" s="105" t="s">
        <v>149</v>
      </c>
      <c r="F236" s="140">
        <f t="shared" si="104"/>
        <v>93693.908608726648</v>
      </c>
      <c r="G236" s="140"/>
      <c r="H236" s="141">
        <f t="shared" si="102"/>
        <v>851.58150000000001</v>
      </c>
      <c r="I236" s="141">
        <f t="shared" si="102"/>
        <v>1703.163</v>
      </c>
      <c r="J236" s="141">
        <f t="shared" si="102"/>
        <v>2555</v>
      </c>
      <c r="K236" s="140">
        <f t="shared" si="102"/>
        <v>2555</v>
      </c>
      <c r="L236" s="140">
        <f t="shared" si="102"/>
        <v>2555</v>
      </c>
      <c r="M236" s="140">
        <f t="shared" ref="M236:AF236" si="105">M125*M318*365</f>
        <v>2606.1000000000004</v>
      </c>
      <c r="N236" s="140">
        <f t="shared" si="105"/>
        <v>2658.2219999999998</v>
      </c>
      <c r="O236" s="140">
        <f t="shared" si="105"/>
        <v>2711.3864399999998</v>
      </c>
      <c r="P236" s="140">
        <f t="shared" si="105"/>
        <v>2765.6141688000002</v>
      </c>
      <c r="Q236" s="140">
        <f t="shared" si="105"/>
        <v>2820.9264521759997</v>
      </c>
      <c r="R236" s="140">
        <f t="shared" si="105"/>
        <v>2877.3449812195199</v>
      </c>
      <c r="S236" s="140">
        <f t="shared" si="105"/>
        <v>2934.8918808439103</v>
      </c>
      <c r="T236" s="140">
        <f t="shared" si="105"/>
        <v>2993.5897184607888</v>
      </c>
      <c r="U236" s="140">
        <f t="shared" si="105"/>
        <v>3053.4615128300047</v>
      </c>
      <c r="V236" s="140">
        <f t="shared" si="105"/>
        <v>3114.5307430866051</v>
      </c>
      <c r="W236" s="140">
        <f t="shared" si="105"/>
        <v>3176.8213579483368</v>
      </c>
      <c r="X236" s="140">
        <f t="shared" si="105"/>
        <v>3240.3577851073037</v>
      </c>
      <c r="Y236" s="140">
        <f t="shared" si="105"/>
        <v>3305.1649408094495</v>
      </c>
      <c r="Z236" s="140">
        <f t="shared" si="105"/>
        <v>3371.2682396256391</v>
      </c>
      <c r="AA236" s="140">
        <f t="shared" si="105"/>
        <v>3438.6936044181516</v>
      </c>
      <c r="AB236" s="140">
        <f t="shared" si="105"/>
        <v>3507.4674765065151</v>
      </c>
      <c r="AC236" s="140">
        <f t="shared" si="105"/>
        <v>3577.6168260366458</v>
      </c>
      <c r="AD236" s="140">
        <f t="shared" si="105"/>
        <v>3649.1691625573785</v>
      </c>
      <c r="AE236" s="140">
        <f t="shared" si="105"/>
        <v>3722.1525458085262</v>
      </c>
      <c r="AF236" s="140">
        <f t="shared" si="105"/>
        <v>3796.5955967246964</v>
      </c>
      <c r="AG236" s="140">
        <f t="shared" ref="AG236:AK236" si="106">AG125*AG318*365</f>
        <v>3872.5275086591905</v>
      </c>
      <c r="AH236" s="140">
        <f t="shared" si="106"/>
        <v>3949.9780588323752</v>
      </c>
      <c r="AI236" s="140">
        <f t="shared" si="106"/>
        <v>4028.9776200090223</v>
      </c>
      <c r="AJ236" s="140">
        <f t="shared" si="106"/>
        <v>4109.5571724092024</v>
      </c>
      <c r="AK236" s="140">
        <f t="shared" si="106"/>
        <v>4191.7483158573868</v>
      </c>
    </row>
    <row r="237" spans="2:37" ht="20.100000000000001" hidden="1" customHeight="1" outlineLevel="1" x14ac:dyDescent="0.25">
      <c r="B237" s="103">
        <v>12</v>
      </c>
      <c r="C237" s="185"/>
      <c r="D237" s="104" t="s">
        <v>19</v>
      </c>
      <c r="E237" s="105" t="s">
        <v>149</v>
      </c>
      <c r="F237" s="140">
        <f t="shared" si="104"/>
        <v>0</v>
      </c>
      <c r="G237" s="140"/>
      <c r="H237" s="141">
        <f t="shared" ref="H237:AF245" si="107">H126*H319*365</f>
        <v>0</v>
      </c>
      <c r="I237" s="141">
        <f t="shared" si="107"/>
        <v>0</v>
      </c>
      <c r="J237" s="141">
        <f t="shared" si="107"/>
        <v>0</v>
      </c>
      <c r="K237" s="140">
        <f t="shared" si="107"/>
        <v>0</v>
      </c>
      <c r="L237" s="140">
        <f t="shared" si="107"/>
        <v>0</v>
      </c>
      <c r="M237" s="140">
        <f t="shared" si="107"/>
        <v>0</v>
      </c>
      <c r="N237" s="140">
        <f t="shared" si="107"/>
        <v>0</v>
      </c>
      <c r="O237" s="140">
        <f t="shared" si="107"/>
        <v>0</v>
      </c>
      <c r="P237" s="140">
        <f t="shared" si="107"/>
        <v>0</v>
      </c>
      <c r="Q237" s="140">
        <f t="shared" si="107"/>
        <v>0</v>
      </c>
      <c r="R237" s="140">
        <f t="shared" si="107"/>
        <v>0</v>
      </c>
      <c r="S237" s="140">
        <f t="shared" si="107"/>
        <v>0</v>
      </c>
      <c r="T237" s="140">
        <f t="shared" si="107"/>
        <v>0</v>
      </c>
      <c r="U237" s="140">
        <f t="shared" si="107"/>
        <v>0</v>
      </c>
      <c r="V237" s="140">
        <f t="shared" si="107"/>
        <v>0</v>
      </c>
      <c r="W237" s="140">
        <f t="shared" si="107"/>
        <v>0</v>
      </c>
      <c r="X237" s="140">
        <f t="shared" si="107"/>
        <v>0</v>
      </c>
      <c r="Y237" s="140">
        <f t="shared" si="107"/>
        <v>0</v>
      </c>
      <c r="Z237" s="140">
        <f t="shared" si="107"/>
        <v>0</v>
      </c>
      <c r="AA237" s="140">
        <f t="shared" si="107"/>
        <v>0</v>
      </c>
      <c r="AB237" s="140">
        <f t="shared" si="107"/>
        <v>0</v>
      </c>
      <c r="AC237" s="140">
        <f t="shared" si="107"/>
        <v>0</v>
      </c>
      <c r="AD237" s="140">
        <f t="shared" si="107"/>
        <v>0</v>
      </c>
      <c r="AE237" s="140">
        <f t="shared" si="107"/>
        <v>0</v>
      </c>
      <c r="AF237" s="140">
        <f t="shared" si="107"/>
        <v>0</v>
      </c>
      <c r="AG237" s="140">
        <f t="shared" ref="AG237:AK237" si="108">AG126*AG319*365</f>
        <v>0</v>
      </c>
      <c r="AH237" s="140">
        <f t="shared" si="108"/>
        <v>0</v>
      </c>
      <c r="AI237" s="140">
        <f t="shared" si="108"/>
        <v>0</v>
      </c>
      <c r="AJ237" s="140">
        <f t="shared" si="108"/>
        <v>0</v>
      </c>
      <c r="AK237" s="140">
        <f t="shared" si="108"/>
        <v>0</v>
      </c>
    </row>
    <row r="238" spans="2:37" ht="20.100000000000001" hidden="1" customHeight="1" outlineLevel="1" x14ac:dyDescent="0.25">
      <c r="B238" s="103">
        <v>13</v>
      </c>
      <c r="C238" s="185"/>
      <c r="D238" s="104" t="s">
        <v>20</v>
      </c>
      <c r="E238" s="105" t="s">
        <v>149</v>
      </c>
      <c r="F238" s="140">
        <f t="shared" si="104"/>
        <v>0</v>
      </c>
      <c r="G238" s="140"/>
      <c r="H238" s="141">
        <f t="shared" si="107"/>
        <v>0</v>
      </c>
      <c r="I238" s="141">
        <f t="shared" si="107"/>
        <v>0</v>
      </c>
      <c r="J238" s="141">
        <f t="shared" si="107"/>
        <v>0</v>
      </c>
      <c r="K238" s="140">
        <f t="shared" si="107"/>
        <v>0</v>
      </c>
      <c r="L238" s="140">
        <f t="shared" si="107"/>
        <v>0</v>
      </c>
      <c r="M238" s="140">
        <f t="shared" si="107"/>
        <v>0</v>
      </c>
      <c r="N238" s="140">
        <f t="shared" si="107"/>
        <v>0</v>
      </c>
      <c r="O238" s="140">
        <f t="shared" si="107"/>
        <v>0</v>
      </c>
      <c r="P238" s="140">
        <f t="shared" si="107"/>
        <v>0</v>
      </c>
      <c r="Q238" s="140">
        <f t="shared" si="107"/>
        <v>0</v>
      </c>
      <c r="R238" s="140">
        <f t="shared" si="107"/>
        <v>0</v>
      </c>
      <c r="S238" s="140">
        <f t="shared" si="107"/>
        <v>0</v>
      </c>
      <c r="T238" s="140">
        <f t="shared" si="107"/>
        <v>0</v>
      </c>
      <c r="U238" s="140">
        <f t="shared" si="107"/>
        <v>0</v>
      </c>
      <c r="V238" s="140">
        <f t="shared" si="107"/>
        <v>0</v>
      </c>
      <c r="W238" s="140">
        <f t="shared" si="107"/>
        <v>0</v>
      </c>
      <c r="X238" s="140">
        <f t="shared" si="107"/>
        <v>0</v>
      </c>
      <c r="Y238" s="140">
        <f t="shared" si="107"/>
        <v>0</v>
      </c>
      <c r="Z238" s="140">
        <f t="shared" si="107"/>
        <v>0</v>
      </c>
      <c r="AA238" s="140">
        <f t="shared" si="107"/>
        <v>0</v>
      </c>
      <c r="AB238" s="140">
        <f t="shared" si="107"/>
        <v>0</v>
      </c>
      <c r="AC238" s="140">
        <f t="shared" si="107"/>
        <v>0</v>
      </c>
      <c r="AD238" s="140">
        <f t="shared" si="107"/>
        <v>0</v>
      </c>
      <c r="AE238" s="140">
        <f t="shared" si="107"/>
        <v>0</v>
      </c>
      <c r="AF238" s="140">
        <f t="shared" si="107"/>
        <v>0</v>
      </c>
      <c r="AG238" s="140">
        <f t="shared" ref="AG238:AK238" si="109">AG127*AG320*365</f>
        <v>0</v>
      </c>
      <c r="AH238" s="140">
        <f t="shared" si="109"/>
        <v>0</v>
      </c>
      <c r="AI238" s="140">
        <f t="shared" si="109"/>
        <v>0</v>
      </c>
      <c r="AJ238" s="140">
        <f t="shared" si="109"/>
        <v>0</v>
      </c>
      <c r="AK238" s="140">
        <f t="shared" si="109"/>
        <v>0</v>
      </c>
    </row>
    <row r="239" spans="2:37" ht="20.100000000000001" hidden="1" customHeight="1" outlineLevel="1" thickBot="1" x14ac:dyDescent="0.3">
      <c r="B239" s="121">
        <v>14</v>
      </c>
      <c r="C239" s="188"/>
      <c r="D239" s="122" t="s">
        <v>40</v>
      </c>
      <c r="E239" s="123" t="s">
        <v>149</v>
      </c>
      <c r="F239" s="146">
        <f t="shared" si="104"/>
        <v>26769.688173921902</v>
      </c>
      <c r="G239" s="146"/>
      <c r="H239" s="147">
        <f t="shared" si="107"/>
        <v>243.309</v>
      </c>
      <c r="I239" s="147">
        <f t="shared" si="107"/>
        <v>486.61799999999999</v>
      </c>
      <c r="J239" s="147">
        <f t="shared" si="107"/>
        <v>730</v>
      </c>
      <c r="K239" s="146">
        <f t="shared" si="107"/>
        <v>730</v>
      </c>
      <c r="L239" s="146">
        <f t="shared" si="107"/>
        <v>730</v>
      </c>
      <c r="M239" s="146">
        <f t="shared" si="107"/>
        <v>744.6</v>
      </c>
      <c r="N239" s="146">
        <f t="shared" si="107"/>
        <v>759.49199999999996</v>
      </c>
      <c r="O239" s="146">
        <f t="shared" si="107"/>
        <v>774.68183999999997</v>
      </c>
      <c r="P239" s="146">
        <f t="shared" si="107"/>
        <v>790.17547679999996</v>
      </c>
      <c r="Q239" s="146">
        <f t="shared" si="107"/>
        <v>805.97898633600005</v>
      </c>
      <c r="R239" s="146">
        <f t="shared" si="107"/>
        <v>822.09856606272001</v>
      </c>
      <c r="S239" s="146">
        <f t="shared" si="107"/>
        <v>838.54053738397442</v>
      </c>
      <c r="T239" s="146">
        <f t="shared" si="107"/>
        <v>855.31134813165397</v>
      </c>
      <c r="U239" s="146">
        <f t="shared" si="107"/>
        <v>872.41757509428703</v>
      </c>
      <c r="V239" s="146">
        <f t="shared" si="107"/>
        <v>889.86592659617281</v>
      </c>
      <c r="W239" s="146">
        <f t="shared" si="107"/>
        <v>907.66324512809626</v>
      </c>
      <c r="X239" s="146">
        <f t="shared" si="107"/>
        <v>925.81651003065815</v>
      </c>
      <c r="Y239" s="146">
        <f t="shared" si="107"/>
        <v>944.33284023127135</v>
      </c>
      <c r="Z239" s="146">
        <f t="shared" si="107"/>
        <v>963.21949703589678</v>
      </c>
      <c r="AA239" s="146">
        <f t="shared" si="107"/>
        <v>982.48388697661483</v>
      </c>
      <c r="AB239" s="146">
        <f t="shared" si="107"/>
        <v>1002.1335647161471</v>
      </c>
      <c r="AC239" s="146">
        <f t="shared" si="107"/>
        <v>1022.1762360104701</v>
      </c>
      <c r="AD239" s="146">
        <f t="shared" si="107"/>
        <v>1042.6197607306797</v>
      </c>
      <c r="AE239" s="146">
        <f t="shared" si="107"/>
        <v>1063.472155945293</v>
      </c>
      <c r="AF239" s="146">
        <f t="shared" si="107"/>
        <v>1084.7415990641991</v>
      </c>
      <c r="AG239" s="146">
        <f t="shared" ref="AG239:AK239" si="110">AG128*AG321*365</f>
        <v>1106.4364310454832</v>
      </c>
      <c r="AH239" s="146">
        <f t="shared" si="110"/>
        <v>1128.5651596663929</v>
      </c>
      <c r="AI239" s="146">
        <f t="shared" si="110"/>
        <v>1151.1364628597207</v>
      </c>
      <c r="AJ239" s="146">
        <f t="shared" si="110"/>
        <v>1174.1591921169152</v>
      </c>
      <c r="AK239" s="146">
        <f t="shared" si="110"/>
        <v>1197.6423759592533</v>
      </c>
    </row>
    <row r="240" spans="2:37" ht="20.100000000000001" hidden="1" customHeight="1" outlineLevel="1" x14ac:dyDescent="0.25">
      <c r="B240" s="103">
        <v>15</v>
      </c>
      <c r="C240" s="184" t="s">
        <v>119</v>
      </c>
      <c r="D240" s="104" t="s">
        <v>15</v>
      </c>
      <c r="E240" s="105" t="s">
        <v>149</v>
      </c>
      <c r="F240" s="140">
        <f t="shared" si="104"/>
        <v>130198.8058696095</v>
      </c>
      <c r="G240" s="140"/>
      <c r="H240" s="141">
        <f t="shared" si="107"/>
        <v>730</v>
      </c>
      <c r="I240" s="141">
        <f t="shared" si="107"/>
        <v>1460</v>
      </c>
      <c r="J240" s="141">
        <f t="shared" si="107"/>
        <v>2190</v>
      </c>
      <c r="K240" s="141">
        <f t="shared" si="107"/>
        <v>2920</v>
      </c>
      <c r="L240" s="141">
        <f t="shared" si="107"/>
        <v>3650</v>
      </c>
      <c r="M240" s="140">
        <f t="shared" si="107"/>
        <v>3722.9999999999995</v>
      </c>
      <c r="N240" s="140">
        <f t="shared" si="107"/>
        <v>3797.46</v>
      </c>
      <c r="O240" s="140">
        <f t="shared" si="107"/>
        <v>3873.4091999999996</v>
      </c>
      <c r="P240" s="140">
        <f t="shared" si="107"/>
        <v>3950.8773839999999</v>
      </c>
      <c r="Q240" s="140">
        <f t="shared" si="107"/>
        <v>4029.8949316800004</v>
      </c>
      <c r="R240" s="140">
        <f t="shared" si="107"/>
        <v>4110.4928303136003</v>
      </c>
      <c r="S240" s="140">
        <f t="shared" si="107"/>
        <v>4192.7026869198726</v>
      </c>
      <c r="T240" s="140">
        <f t="shared" si="107"/>
        <v>4276.5567406582704</v>
      </c>
      <c r="U240" s="140">
        <f t="shared" si="107"/>
        <v>4362.0878754714349</v>
      </c>
      <c r="V240" s="140">
        <f t="shared" si="107"/>
        <v>4449.3296329808645</v>
      </c>
      <c r="W240" s="140">
        <f t="shared" si="107"/>
        <v>4538.3162256404812</v>
      </c>
      <c r="X240" s="140">
        <f t="shared" si="107"/>
        <v>4629.0825501532909</v>
      </c>
      <c r="Y240" s="140">
        <f t="shared" si="107"/>
        <v>4721.6642011563563</v>
      </c>
      <c r="Z240" s="140">
        <f t="shared" si="107"/>
        <v>4816.0974851794845</v>
      </c>
      <c r="AA240" s="140">
        <f t="shared" si="107"/>
        <v>4912.4194348830742</v>
      </c>
      <c r="AB240" s="140">
        <f t="shared" si="107"/>
        <v>5010.6678235807349</v>
      </c>
      <c r="AC240" s="140">
        <f t="shared" si="107"/>
        <v>5110.8811800523508</v>
      </c>
      <c r="AD240" s="140">
        <f t="shared" si="107"/>
        <v>5213.0988036533981</v>
      </c>
      <c r="AE240" s="140">
        <f t="shared" si="107"/>
        <v>5317.3607797264649</v>
      </c>
      <c r="AF240" s="140">
        <f t="shared" si="107"/>
        <v>5423.7079953209959</v>
      </c>
      <c r="AG240" s="140">
        <f t="shared" ref="AG240:AK240" si="111">AG129*AG322*365</f>
        <v>5532.1821552274159</v>
      </c>
      <c r="AH240" s="140">
        <f t="shared" si="111"/>
        <v>5642.8257983319636</v>
      </c>
      <c r="AI240" s="140">
        <f t="shared" si="111"/>
        <v>5755.6823142986032</v>
      </c>
      <c r="AJ240" s="140">
        <f t="shared" si="111"/>
        <v>5870.7959605845754</v>
      </c>
      <c r="AK240" s="140">
        <f t="shared" si="111"/>
        <v>5988.2118797962667</v>
      </c>
    </row>
    <row r="241" spans="2:37" ht="20.100000000000001" hidden="1" customHeight="1" outlineLevel="1" x14ac:dyDescent="0.25">
      <c r="B241" s="103">
        <v>16</v>
      </c>
      <c r="C241" s="185"/>
      <c r="D241" s="104" t="s">
        <v>17</v>
      </c>
      <c r="E241" s="105" t="s">
        <v>149</v>
      </c>
      <c r="F241" s="140">
        <f t="shared" si="104"/>
        <v>65099.402934804748</v>
      </c>
      <c r="G241" s="140"/>
      <c r="H241" s="141">
        <f t="shared" si="107"/>
        <v>365</v>
      </c>
      <c r="I241" s="141">
        <f t="shared" si="107"/>
        <v>730</v>
      </c>
      <c r="J241" s="141">
        <f t="shared" si="107"/>
        <v>1095</v>
      </c>
      <c r="K241" s="141">
        <f t="shared" si="107"/>
        <v>1460</v>
      </c>
      <c r="L241" s="141">
        <f t="shared" si="107"/>
        <v>1825</v>
      </c>
      <c r="M241" s="140">
        <f t="shared" si="107"/>
        <v>1861.4999999999998</v>
      </c>
      <c r="N241" s="140">
        <f t="shared" si="107"/>
        <v>1898.73</v>
      </c>
      <c r="O241" s="140">
        <f t="shared" si="107"/>
        <v>1936.7045999999998</v>
      </c>
      <c r="P241" s="140">
        <f t="shared" si="107"/>
        <v>1975.4386919999999</v>
      </c>
      <c r="Q241" s="140">
        <f t="shared" si="107"/>
        <v>2014.9474658400002</v>
      </c>
      <c r="R241" s="140">
        <f t="shared" si="107"/>
        <v>2055.2464151568001</v>
      </c>
      <c r="S241" s="140">
        <f t="shared" si="107"/>
        <v>2096.3513434599363</v>
      </c>
      <c r="T241" s="140">
        <f t="shared" si="107"/>
        <v>2138.2783703291352</v>
      </c>
      <c r="U241" s="140">
        <f t="shared" si="107"/>
        <v>2181.0439377357175</v>
      </c>
      <c r="V241" s="140">
        <f t="shared" si="107"/>
        <v>2224.6648164904323</v>
      </c>
      <c r="W241" s="140">
        <f t="shared" si="107"/>
        <v>2269.1581128202406</v>
      </c>
      <c r="X241" s="140">
        <f t="shared" si="107"/>
        <v>2314.5412750766454</v>
      </c>
      <c r="Y241" s="140">
        <f t="shared" si="107"/>
        <v>2360.8321005781781</v>
      </c>
      <c r="Z241" s="140">
        <f t="shared" si="107"/>
        <v>2408.0487425897422</v>
      </c>
      <c r="AA241" s="140">
        <f t="shared" si="107"/>
        <v>2456.2097174415371</v>
      </c>
      <c r="AB241" s="140">
        <f t="shared" si="107"/>
        <v>2505.3339117903674</v>
      </c>
      <c r="AC241" s="140">
        <f t="shared" si="107"/>
        <v>2555.4405900261754</v>
      </c>
      <c r="AD241" s="140">
        <f t="shared" si="107"/>
        <v>2606.5494018266991</v>
      </c>
      <c r="AE241" s="140">
        <f t="shared" si="107"/>
        <v>2658.6803898632324</v>
      </c>
      <c r="AF241" s="140">
        <f t="shared" si="107"/>
        <v>2711.853997660498</v>
      </c>
      <c r="AG241" s="140">
        <f t="shared" ref="AG241:AK241" si="112">AG130*AG323*365</f>
        <v>2766.091077613708</v>
      </c>
      <c r="AH241" s="140">
        <f t="shared" si="112"/>
        <v>2821.4128991659818</v>
      </c>
      <c r="AI241" s="140">
        <f t="shared" si="112"/>
        <v>2877.8411571493016</v>
      </c>
      <c r="AJ241" s="140">
        <f t="shared" si="112"/>
        <v>2935.3979802922877</v>
      </c>
      <c r="AK241" s="140">
        <f t="shared" si="112"/>
        <v>2994.1059398981333</v>
      </c>
    </row>
    <row r="242" spans="2:37" ht="20.100000000000001" hidden="1" customHeight="1" outlineLevel="1" x14ac:dyDescent="0.25">
      <c r="B242" s="103">
        <v>17</v>
      </c>
      <c r="C242" s="185"/>
      <c r="D242" s="104" t="s">
        <v>18</v>
      </c>
      <c r="E242" s="105" t="s">
        <v>149</v>
      </c>
      <c r="F242" s="140">
        <f t="shared" si="104"/>
        <v>221337.96997833619</v>
      </c>
      <c r="G242" s="140"/>
      <c r="H242" s="141">
        <f t="shared" si="107"/>
        <v>1241.0000000000002</v>
      </c>
      <c r="I242" s="141">
        <f t="shared" si="107"/>
        <v>2482.0000000000005</v>
      </c>
      <c r="J242" s="141">
        <f t="shared" si="107"/>
        <v>3722.9999999999995</v>
      </c>
      <c r="K242" s="141">
        <f t="shared" si="107"/>
        <v>4964.0000000000009</v>
      </c>
      <c r="L242" s="141">
        <f t="shared" si="107"/>
        <v>6205</v>
      </c>
      <c r="M242" s="140">
        <f t="shared" si="107"/>
        <v>6329.1</v>
      </c>
      <c r="N242" s="140">
        <f t="shared" si="107"/>
        <v>6455.6819999999989</v>
      </c>
      <c r="O242" s="140">
        <f t="shared" si="107"/>
        <v>6584.7956399999994</v>
      </c>
      <c r="P242" s="140">
        <f t="shared" si="107"/>
        <v>6716.4915528000001</v>
      </c>
      <c r="Q242" s="140">
        <f t="shared" si="107"/>
        <v>6850.8213838559996</v>
      </c>
      <c r="R242" s="140">
        <f t="shared" si="107"/>
        <v>6987.8378115331197</v>
      </c>
      <c r="S242" s="140">
        <f t="shared" si="107"/>
        <v>7127.5945677637819</v>
      </c>
      <c r="T242" s="140">
        <f t="shared" si="107"/>
        <v>7270.1464591190588</v>
      </c>
      <c r="U242" s="140">
        <f t="shared" si="107"/>
        <v>7415.5493883014396</v>
      </c>
      <c r="V242" s="140">
        <f t="shared" si="107"/>
        <v>7563.8603760674696</v>
      </c>
      <c r="W242" s="140">
        <f t="shared" si="107"/>
        <v>7715.1375835888184</v>
      </c>
      <c r="X242" s="140">
        <f t="shared" si="107"/>
        <v>7869.440335260595</v>
      </c>
      <c r="Y242" s="140">
        <f t="shared" si="107"/>
        <v>8026.8291419658053</v>
      </c>
      <c r="Z242" s="140">
        <f t="shared" si="107"/>
        <v>8187.3657248051231</v>
      </c>
      <c r="AA242" s="140">
        <f t="shared" si="107"/>
        <v>8351.1130393012263</v>
      </c>
      <c r="AB242" s="140">
        <f t="shared" si="107"/>
        <v>8518.1353000872514</v>
      </c>
      <c r="AC242" s="140">
        <f t="shared" si="107"/>
        <v>8688.4980060889957</v>
      </c>
      <c r="AD242" s="140">
        <f t="shared" si="107"/>
        <v>8862.2679662107766</v>
      </c>
      <c r="AE242" s="140">
        <f t="shared" si="107"/>
        <v>9039.513325534992</v>
      </c>
      <c r="AF242" s="140">
        <f t="shared" si="107"/>
        <v>9220.3035920456914</v>
      </c>
      <c r="AG242" s="140">
        <f t="shared" ref="AG242:AK242" si="113">AG131*AG324*365</f>
        <v>9404.7096638866078</v>
      </c>
      <c r="AH242" s="140">
        <f t="shared" si="113"/>
        <v>9592.8038571643392</v>
      </c>
      <c r="AI242" s="140">
        <f t="shared" si="113"/>
        <v>9784.659934307625</v>
      </c>
      <c r="AJ242" s="140">
        <f t="shared" si="113"/>
        <v>9980.3531329937778</v>
      </c>
      <c r="AK242" s="140">
        <f t="shared" si="113"/>
        <v>10179.960195653653</v>
      </c>
    </row>
    <row r="243" spans="2:37" ht="20.100000000000001" hidden="1" customHeight="1" outlineLevel="1" x14ac:dyDescent="0.25">
      <c r="B243" s="103">
        <v>18</v>
      </c>
      <c r="C243" s="185"/>
      <c r="D243" s="104" t="s">
        <v>19</v>
      </c>
      <c r="E243" s="105" t="s">
        <v>149</v>
      </c>
      <c r="F243" s="140">
        <f t="shared" si="104"/>
        <v>0</v>
      </c>
      <c r="G243" s="140"/>
      <c r="H243" s="141">
        <f t="shared" si="107"/>
        <v>0</v>
      </c>
      <c r="I243" s="141">
        <f t="shared" si="107"/>
        <v>0</v>
      </c>
      <c r="J243" s="141">
        <f t="shared" si="107"/>
        <v>0</v>
      </c>
      <c r="K243" s="141">
        <f t="shared" si="107"/>
        <v>0</v>
      </c>
      <c r="L243" s="141">
        <f t="shared" si="107"/>
        <v>0</v>
      </c>
      <c r="M243" s="140">
        <f t="shared" si="107"/>
        <v>0</v>
      </c>
      <c r="N243" s="140">
        <f t="shared" si="107"/>
        <v>0</v>
      </c>
      <c r="O243" s="140">
        <f t="shared" si="107"/>
        <v>0</v>
      </c>
      <c r="P243" s="140">
        <f t="shared" si="107"/>
        <v>0</v>
      </c>
      <c r="Q243" s="140">
        <f t="shared" si="107"/>
        <v>0</v>
      </c>
      <c r="R243" s="140">
        <f t="shared" si="107"/>
        <v>0</v>
      </c>
      <c r="S243" s="140">
        <f t="shared" si="107"/>
        <v>0</v>
      </c>
      <c r="T243" s="140">
        <f t="shared" si="107"/>
        <v>0</v>
      </c>
      <c r="U243" s="140">
        <f t="shared" si="107"/>
        <v>0</v>
      </c>
      <c r="V243" s="140">
        <f t="shared" si="107"/>
        <v>0</v>
      </c>
      <c r="W243" s="140">
        <f t="shared" si="107"/>
        <v>0</v>
      </c>
      <c r="X243" s="140">
        <f t="shared" si="107"/>
        <v>0</v>
      </c>
      <c r="Y243" s="140">
        <f t="shared" si="107"/>
        <v>0</v>
      </c>
      <c r="Z243" s="140">
        <f t="shared" si="107"/>
        <v>0</v>
      </c>
      <c r="AA243" s="140">
        <f t="shared" si="107"/>
        <v>0</v>
      </c>
      <c r="AB243" s="140">
        <f t="shared" si="107"/>
        <v>0</v>
      </c>
      <c r="AC243" s="140">
        <f t="shared" si="107"/>
        <v>0</v>
      </c>
      <c r="AD243" s="140">
        <f t="shared" si="107"/>
        <v>0</v>
      </c>
      <c r="AE243" s="140">
        <f t="shared" si="107"/>
        <v>0</v>
      </c>
      <c r="AF243" s="140">
        <f t="shared" si="107"/>
        <v>0</v>
      </c>
      <c r="AG243" s="140">
        <f t="shared" ref="AG243:AK243" si="114">AG132*AG325*365</f>
        <v>0</v>
      </c>
      <c r="AH243" s="140">
        <f t="shared" si="114"/>
        <v>0</v>
      </c>
      <c r="AI243" s="140">
        <f t="shared" si="114"/>
        <v>0</v>
      </c>
      <c r="AJ243" s="140">
        <f t="shared" si="114"/>
        <v>0</v>
      </c>
      <c r="AK243" s="140">
        <f t="shared" si="114"/>
        <v>0</v>
      </c>
    </row>
    <row r="244" spans="2:37" ht="20.100000000000001" hidden="1" customHeight="1" outlineLevel="1" x14ac:dyDescent="0.25">
      <c r="B244" s="103">
        <v>19</v>
      </c>
      <c r="C244" s="185"/>
      <c r="D244" s="104" t="s">
        <v>20</v>
      </c>
      <c r="E244" s="105" t="s">
        <v>149</v>
      </c>
      <c r="F244" s="140">
        <f t="shared" si="104"/>
        <v>0</v>
      </c>
      <c r="G244" s="140"/>
      <c r="H244" s="141">
        <f t="shared" si="107"/>
        <v>0</v>
      </c>
      <c r="I244" s="141">
        <f t="shared" si="107"/>
        <v>0</v>
      </c>
      <c r="J244" s="141">
        <f t="shared" si="107"/>
        <v>0</v>
      </c>
      <c r="K244" s="141">
        <f t="shared" si="107"/>
        <v>0</v>
      </c>
      <c r="L244" s="141">
        <f t="shared" si="107"/>
        <v>0</v>
      </c>
      <c r="M244" s="140">
        <f t="shared" si="107"/>
        <v>0</v>
      </c>
      <c r="N244" s="140">
        <f t="shared" si="107"/>
        <v>0</v>
      </c>
      <c r="O244" s="140">
        <f t="shared" si="107"/>
        <v>0</v>
      </c>
      <c r="P244" s="140">
        <f t="shared" si="107"/>
        <v>0</v>
      </c>
      <c r="Q244" s="140">
        <f t="shared" si="107"/>
        <v>0</v>
      </c>
      <c r="R244" s="140">
        <f t="shared" si="107"/>
        <v>0</v>
      </c>
      <c r="S244" s="140">
        <f t="shared" si="107"/>
        <v>0</v>
      </c>
      <c r="T244" s="140">
        <f t="shared" si="107"/>
        <v>0</v>
      </c>
      <c r="U244" s="140">
        <f t="shared" si="107"/>
        <v>0</v>
      </c>
      <c r="V244" s="140">
        <f t="shared" si="107"/>
        <v>0</v>
      </c>
      <c r="W244" s="140">
        <f t="shared" si="107"/>
        <v>0</v>
      </c>
      <c r="X244" s="140">
        <f t="shared" si="107"/>
        <v>0</v>
      </c>
      <c r="Y244" s="140">
        <f t="shared" si="107"/>
        <v>0</v>
      </c>
      <c r="Z244" s="140">
        <f t="shared" si="107"/>
        <v>0</v>
      </c>
      <c r="AA244" s="140">
        <f t="shared" si="107"/>
        <v>0</v>
      </c>
      <c r="AB244" s="140">
        <f t="shared" si="107"/>
        <v>0</v>
      </c>
      <c r="AC244" s="140">
        <f t="shared" si="107"/>
        <v>0</v>
      </c>
      <c r="AD244" s="140">
        <f t="shared" si="107"/>
        <v>0</v>
      </c>
      <c r="AE244" s="140">
        <f t="shared" si="107"/>
        <v>0</v>
      </c>
      <c r="AF244" s="140">
        <f t="shared" si="107"/>
        <v>0</v>
      </c>
      <c r="AG244" s="140">
        <f t="shared" ref="AG244:AK244" si="115">AG133*AG326*365</f>
        <v>0</v>
      </c>
      <c r="AH244" s="140">
        <f t="shared" si="115"/>
        <v>0</v>
      </c>
      <c r="AI244" s="140">
        <f t="shared" si="115"/>
        <v>0</v>
      </c>
      <c r="AJ244" s="140">
        <f t="shared" si="115"/>
        <v>0</v>
      </c>
      <c r="AK244" s="140">
        <f t="shared" si="115"/>
        <v>0</v>
      </c>
    </row>
    <row r="245" spans="2:37" ht="20.100000000000001" hidden="1" customHeight="1" outlineLevel="1" thickBot="1" x14ac:dyDescent="0.3">
      <c r="B245" s="103">
        <v>20</v>
      </c>
      <c r="C245" s="186"/>
      <c r="D245" s="104" t="s">
        <v>42</v>
      </c>
      <c r="E245" s="105" t="s">
        <v>149</v>
      </c>
      <c r="F245" s="140">
        <f t="shared" si="104"/>
        <v>0</v>
      </c>
      <c r="G245" s="140"/>
      <c r="H245" s="141">
        <f t="shared" si="107"/>
        <v>0</v>
      </c>
      <c r="I245" s="141">
        <f t="shared" si="107"/>
        <v>0</v>
      </c>
      <c r="J245" s="141">
        <f t="shared" si="107"/>
        <v>0</v>
      </c>
      <c r="K245" s="141">
        <f t="shared" si="107"/>
        <v>0</v>
      </c>
      <c r="L245" s="141">
        <f t="shared" si="107"/>
        <v>0</v>
      </c>
      <c r="M245" s="142">
        <f t="shared" si="107"/>
        <v>0</v>
      </c>
      <c r="N245" s="142">
        <f t="shared" si="107"/>
        <v>0</v>
      </c>
      <c r="O245" s="142">
        <f t="shared" si="107"/>
        <v>0</v>
      </c>
      <c r="P245" s="142">
        <f t="shared" si="107"/>
        <v>0</v>
      </c>
      <c r="Q245" s="142">
        <f t="shared" si="107"/>
        <v>0</v>
      </c>
      <c r="R245" s="142">
        <f t="shared" si="107"/>
        <v>0</v>
      </c>
      <c r="S245" s="142">
        <f t="shared" si="107"/>
        <v>0</v>
      </c>
      <c r="T245" s="142">
        <f t="shared" si="107"/>
        <v>0</v>
      </c>
      <c r="U245" s="142">
        <f t="shared" si="107"/>
        <v>0</v>
      </c>
      <c r="V245" s="142">
        <f t="shared" si="107"/>
        <v>0</v>
      </c>
      <c r="W245" s="142">
        <f t="shared" si="107"/>
        <v>0</v>
      </c>
      <c r="X245" s="142">
        <f t="shared" si="107"/>
        <v>0</v>
      </c>
      <c r="Y245" s="142">
        <f t="shared" si="107"/>
        <v>0</v>
      </c>
      <c r="Z245" s="142">
        <f t="shared" si="107"/>
        <v>0</v>
      </c>
      <c r="AA245" s="142">
        <f t="shared" si="107"/>
        <v>0</v>
      </c>
      <c r="AB245" s="142">
        <f t="shared" si="107"/>
        <v>0</v>
      </c>
      <c r="AC245" s="142">
        <f t="shared" si="107"/>
        <v>0</v>
      </c>
      <c r="AD245" s="142">
        <f t="shared" si="107"/>
        <v>0</v>
      </c>
      <c r="AE245" s="142">
        <f t="shared" si="107"/>
        <v>0</v>
      </c>
      <c r="AF245" s="142">
        <f t="shared" si="107"/>
        <v>0</v>
      </c>
      <c r="AG245" s="142">
        <f t="shared" ref="AG245:AK245" si="116">AG134*AG327*365</f>
        <v>0</v>
      </c>
      <c r="AH245" s="142">
        <f t="shared" si="116"/>
        <v>0</v>
      </c>
      <c r="AI245" s="142">
        <f t="shared" si="116"/>
        <v>0</v>
      </c>
      <c r="AJ245" s="142">
        <f t="shared" si="116"/>
        <v>0</v>
      </c>
      <c r="AK245" s="142">
        <f t="shared" si="116"/>
        <v>0</v>
      </c>
    </row>
    <row r="246" spans="2:37" ht="20.100000000000001" hidden="1" customHeight="1" outlineLevel="1" x14ac:dyDescent="0.25">
      <c r="D246" s="91"/>
      <c r="E246" s="133" t="s">
        <v>9</v>
      </c>
      <c r="F246" s="150">
        <f>SUM(F226:F245)</f>
        <v>992184.47452207119</v>
      </c>
      <c r="G246" s="150"/>
      <c r="H246" s="150">
        <f t="shared" ref="H246:AF246" si="117">SUM(H226:H245)</f>
        <v>7567.143500000001</v>
      </c>
      <c r="I246" s="150">
        <f t="shared" si="117"/>
        <v>15134.287000000002</v>
      </c>
      <c r="J246" s="150">
        <f t="shared" si="117"/>
        <v>22703</v>
      </c>
      <c r="K246" s="150">
        <f t="shared" si="117"/>
        <v>25039</v>
      </c>
      <c r="L246" s="150">
        <f t="shared" si="117"/>
        <v>27375</v>
      </c>
      <c r="M246" s="150">
        <f t="shared" si="117"/>
        <v>27922.5</v>
      </c>
      <c r="N246" s="150">
        <f t="shared" si="117"/>
        <v>28480.949999999997</v>
      </c>
      <c r="O246" s="150">
        <f t="shared" si="117"/>
        <v>29050.569</v>
      </c>
      <c r="P246" s="150">
        <f t="shared" si="117"/>
        <v>29631.580379999999</v>
      </c>
      <c r="Q246" s="150">
        <f t="shared" si="117"/>
        <v>30224.211987599996</v>
      </c>
      <c r="R246" s="150">
        <f t="shared" si="117"/>
        <v>30828.696227352004</v>
      </c>
      <c r="S246" s="150">
        <f t="shared" si="117"/>
        <v>31445.270151899047</v>
      </c>
      <c r="T246" s="150">
        <f t="shared" si="117"/>
        <v>32074.175554937028</v>
      </c>
      <c r="U246" s="150">
        <f t="shared" si="117"/>
        <v>32715.659066035765</v>
      </c>
      <c r="V246" s="150">
        <f t="shared" si="117"/>
        <v>33369.972247356483</v>
      </c>
      <c r="W246" s="150">
        <f t="shared" si="117"/>
        <v>34037.371692303619</v>
      </c>
      <c r="X246" s="150">
        <f t="shared" si="117"/>
        <v>34718.119126149686</v>
      </c>
      <c r="Y246" s="150">
        <f t="shared" si="117"/>
        <v>35412.481508672674</v>
      </c>
      <c r="Z246" s="150">
        <f t="shared" si="117"/>
        <v>36120.731138846131</v>
      </c>
      <c r="AA246" s="150">
        <f t="shared" si="117"/>
        <v>36843.145761623055</v>
      </c>
      <c r="AB246" s="150">
        <f t="shared" si="117"/>
        <v>37580.008676855512</v>
      </c>
      <c r="AC246" s="150">
        <f t="shared" si="117"/>
        <v>38331.608850392629</v>
      </c>
      <c r="AD246" s="150">
        <f t="shared" si="117"/>
        <v>39098.241027400487</v>
      </c>
      <c r="AE246" s="150">
        <f t="shared" si="117"/>
        <v>39880.205847948491</v>
      </c>
      <c r="AF246" s="150">
        <f t="shared" si="117"/>
        <v>40677.809964907465</v>
      </c>
      <c r="AG246" s="150">
        <f t="shared" ref="AG246:AK246" si="118">SUM(AG226:AG245)</f>
        <v>41491.366164205618</v>
      </c>
      <c r="AH246" s="150">
        <f t="shared" si="118"/>
        <v>42321.193487489727</v>
      </c>
      <c r="AI246" s="150">
        <f t="shared" si="118"/>
        <v>43167.617357239527</v>
      </c>
      <c r="AJ246" s="150">
        <f t="shared" si="118"/>
        <v>44030.969704384312</v>
      </c>
      <c r="AK246" s="150">
        <f t="shared" si="118"/>
        <v>44911.589098472003</v>
      </c>
    </row>
    <row r="247" spans="2:37" ht="20.100000000000001" customHeight="1" collapsed="1" x14ac:dyDescent="0.25">
      <c r="D247" s="91"/>
      <c r="E247" s="135"/>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c r="AC247" s="136"/>
      <c r="AG247" s="136"/>
      <c r="AH247" s="136"/>
    </row>
    <row r="248" spans="2:37" ht="20.100000000000001" customHeight="1" x14ac:dyDescent="0.25">
      <c r="B248" s="87" t="s">
        <v>68</v>
      </c>
      <c r="D248" s="5"/>
      <c r="E248" s="5"/>
      <c r="F248" s="5"/>
      <c r="G248" s="5"/>
    </row>
    <row r="249" spans="2:37" ht="20.100000000000001" customHeight="1" x14ac:dyDescent="0.25">
      <c r="B249" s="94"/>
      <c r="D249" s="5"/>
      <c r="E249" s="5"/>
      <c r="F249" s="5"/>
      <c r="G249" s="5"/>
      <c r="L249" s="91" t="s">
        <v>134</v>
      </c>
      <c r="Q249" s="91" t="s">
        <v>135</v>
      </c>
      <c r="R249" s="91"/>
      <c r="V249" s="91" t="s">
        <v>136</v>
      </c>
      <c r="W249" s="91"/>
      <c r="AA249" s="91" t="s">
        <v>157</v>
      </c>
      <c r="AB249" s="91"/>
      <c r="AF249" s="91" t="s">
        <v>168</v>
      </c>
      <c r="AG249" s="91"/>
    </row>
    <row r="250" spans="2:37" ht="20.100000000000001" customHeight="1" x14ac:dyDescent="0.25">
      <c r="B250" s="182" t="s">
        <v>120</v>
      </c>
      <c r="C250" s="182"/>
      <c r="D250" s="182"/>
      <c r="E250" s="182"/>
      <c r="F250" s="182"/>
      <c r="G250" s="97"/>
      <c r="H250" s="197" t="s">
        <v>38</v>
      </c>
      <c r="I250" s="198"/>
      <c r="J250" s="198"/>
      <c r="K250" s="198"/>
      <c r="L250" s="199"/>
      <c r="M250" s="182" t="s">
        <v>138</v>
      </c>
      <c r="N250" s="182"/>
      <c r="O250" s="182"/>
      <c r="P250" s="182"/>
      <c r="Q250" s="182"/>
      <c r="R250" s="182" t="s">
        <v>139</v>
      </c>
      <c r="S250" s="182"/>
      <c r="T250" s="182"/>
      <c r="U250" s="182"/>
      <c r="V250" s="182"/>
      <c r="W250" s="182" t="s">
        <v>140</v>
      </c>
      <c r="X250" s="182"/>
      <c r="Y250" s="182"/>
      <c r="Z250" s="182"/>
      <c r="AA250" s="182"/>
      <c r="AB250" s="182" t="s">
        <v>141</v>
      </c>
      <c r="AC250" s="182"/>
      <c r="AD250" s="182"/>
      <c r="AE250" s="182"/>
      <c r="AF250" s="182"/>
      <c r="AG250" s="182" t="s">
        <v>169</v>
      </c>
      <c r="AH250" s="182"/>
      <c r="AI250" s="182"/>
      <c r="AJ250" s="182"/>
      <c r="AK250" s="182"/>
    </row>
    <row r="251" spans="2:37" ht="20.100000000000001" customHeight="1" x14ac:dyDescent="0.25">
      <c r="B251" s="192" t="s">
        <v>10</v>
      </c>
      <c r="C251" s="192" t="s">
        <v>11</v>
      </c>
      <c r="D251" s="192" t="s">
        <v>12</v>
      </c>
      <c r="E251" s="192" t="s">
        <v>13</v>
      </c>
      <c r="F251" s="194"/>
      <c r="G251" s="194"/>
      <c r="H251" s="97" t="s">
        <v>46</v>
      </c>
      <c r="I251" s="101" t="s">
        <v>47</v>
      </c>
      <c r="J251" s="101" t="s">
        <v>48</v>
      </c>
      <c r="K251" s="101" t="s">
        <v>49</v>
      </c>
      <c r="L251" s="101" t="s">
        <v>50</v>
      </c>
      <c r="M251" s="101" t="s">
        <v>51</v>
      </c>
      <c r="N251" s="101" t="s">
        <v>52</v>
      </c>
      <c r="O251" s="101" t="s">
        <v>53</v>
      </c>
      <c r="P251" s="101" t="s">
        <v>54</v>
      </c>
      <c r="Q251" s="101" t="s">
        <v>55</v>
      </c>
      <c r="R251" s="101" t="s">
        <v>56</v>
      </c>
      <c r="S251" s="101" t="s">
        <v>57</v>
      </c>
      <c r="T251" s="101" t="s">
        <v>58</v>
      </c>
      <c r="U251" s="101" t="s">
        <v>59</v>
      </c>
      <c r="V251" s="101" t="s">
        <v>60</v>
      </c>
      <c r="W251" s="101" t="s">
        <v>61</v>
      </c>
      <c r="X251" s="101" t="s">
        <v>62</v>
      </c>
      <c r="Y251" s="101" t="s">
        <v>63</v>
      </c>
      <c r="Z251" s="101" t="s">
        <v>64</v>
      </c>
      <c r="AA251" s="101" t="s">
        <v>65</v>
      </c>
      <c r="AB251" s="101" t="s">
        <v>66</v>
      </c>
      <c r="AC251" s="101" t="s">
        <v>67</v>
      </c>
      <c r="AD251" s="101" t="s">
        <v>116</v>
      </c>
      <c r="AE251" s="101" t="s">
        <v>117</v>
      </c>
      <c r="AF251" s="101" t="s">
        <v>118</v>
      </c>
      <c r="AG251" s="167" t="s">
        <v>163</v>
      </c>
      <c r="AH251" s="167" t="s">
        <v>164</v>
      </c>
      <c r="AI251" s="167" t="s">
        <v>165</v>
      </c>
      <c r="AJ251" s="167" t="s">
        <v>166</v>
      </c>
      <c r="AK251" s="167" t="s">
        <v>167</v>
      </c>
    </row>
    <row r="252" spans="2:37" ht="20.100000000000001" customHeight="1" x14ac:dyDescent="0.25">
      <c r="B252" s="192"/>
      <c r="C252" s="192"/>
      <c r="D252" s="192"/>
      <c r="E252" s="192"/>
      <c r="F252" s="195"/>
      <c r="G252" s="195"/>
      <c r="H252" s="90">
        <v>44742</v>
      </c>
      <c r="I252" s="102">
        <v>45107</v>
      </c>
      <c r="J252" s="102">
        <v>45473</v>
      </c>
      <c r="K252" s="90">
        <v>45838</v>
      </c>
      <c r="L252" s="102">
        <v>46203</v>
      </c>
      <c r="M252" s="102">
        <v>46568</v>
      </c>
      <c r="N252" s="90">
        <v>46934</v>
      </c>
      <c r="O252" s="102">
        <v>47299</v>
      </c>
      <c r="P252" s="102">
        <v>47664</v>
      </c>
      <c r="Q252" s="90">
        <v>48029</v>
      </c>
      <c r="R252" s="102">
        <v>48395</v>
      </c>
      <c r="S252" s="102">
        <v>48760</v>
      </c>
      <c r="T252" s="90">
        <v>49125</v>
      </c>
      <c r="U252" s="102">
        <v>49490</v>
      </c>
      <c r="V252" s="102">
        <v>49856</v>
      </c>
      <c r="W252" s="90">
        <v>50221</v>
      </c>
      <c r="X252" s="102">
        <v>50586</v>
      </c>
      <c r="Y252" s="102">
        <v>50951</v>
      </c>
      <c r="Z252" s="90">
        <v>51317</v>
      </c>
      <c r="AA252" s="102">
        <v>51682</v>
      </c>
      <c r="AB252" s="102">
        <v>52047</v>
      </c>
      <c r="AC252" s="90">
        <v>52412</v>
      </c>
      <c r="AD252" s="90">
        <v>52778</v>
      </c>
      <c r="AE252" s="90">
        <v>53143</v>
      </c>
      <c r="AF252" s="90">
        <v>53508</v>
      </c>
      <c r="AG252" s="102">
        <v>53873</v>
      </c>
      <c r="AH252" s="90">
        <v>54239</v>
      </c>
      <c r="AI252" s="90">
        <v>54604</v>
      </c>
      <c r="AJ252" s="90">
        <v>54969</v>
      </c>
      <c r="AK252" s="90">
        <v>55334</v>
      </c>
    </row>
    <row r="253" spans="2:37" ht="20.100000000000001" customHeight="1" x14ac:dyDescent="0.25">
      <c r="B253" s="192"/>
      <c r="C253" s="192"/>
      <c r="D253" s="192"/>
      <c r="E253" s="192"/>
      <c r="F253" s="196"/>
      <c r="G253" s="196"/>
      <c r="H253" s="97" t="s">
        <v>153</v>
      </c>
      <c r="I253" s="97" t="s">
        <v>153</v>
      </c>
      <c r="J253" s="97" t="s">
        <v>153</v>
      </c>
      <c r="K253" s="97" t="s">
        <v>153</v>
      </c>
      <c r="L253" s="97" t="s">
        <v>153</v>
      </c>
      <c r="M253" s="97" t="s">
        <v>153</v>
      </c>
      <c r="N253" s="97" t="s">
        <v>153</v>
      </c>
      <c r="O253" s="97" t="s">
        <v>153</v>
      </c>
      <c r="P253" s="97" t="s">
        <v>153</v>
      </c>
      <c r="Q253" s="97" t="s">
        <v>153</v>
      </c>
      <c r="R253" s="97" t="s">
        <v>153</v>
      </c>
      <c r="S253" s="97" t="s">
        <v>153</v>
      </c>
      <c r="T253" s="97" t="s">
        <v>153</v>
      </c>
      <c r="U253" s="97" t="s">
        <v>153</v>
      </c>
      <c r="V253" s="97" t="s">
        <v>153</v>
      </c>
      <c r="W253" s="97" t="s">
        <v>153</v>
      </c>
      <c r="X253" s="97" t="s">
        <v>153</v>
      </c>
      <c r="Y253" s="97" t="s">
        <v>153</v>
      </c>
      <c r="Z253" s="97" t="s">
        <v>153</v>
      </c>
      <c r="AA253" s="97" t="s">
        <v>153</v>
      </c>
      <c r="AB253" s="97" t="s">
        <v>153</v>
      </c>
      <c r="AC253" s="97" t="s">
        <v>153</v>
      </c>
      <c r="AD253" s="97" t="s">
        <v>153</v>
      </c>
      <c r="AE253" s="97" t="s">
        <v>153</v>
      </c>
      <c r="AF253" s="97" t="s">
        <v>153</v>
      </c>
      <c r="AG253" s="166" t="s">
        <v>153</v>
      </c>
      <c r="AH253" s="166" t="s">
        <v>153</v>
      </c>
      <c r="AI253" s="166" t="s">
        <v>153</v>
      </c>
      <c r="AJ253" s="166" t="s">
        <v>153</v>
      </c>
      <c r="AK253" s="166" t="s">
        <v>153</v>
      </c>
    </row>
    <row r="254" spans="2:37" ht="20.100000000000001" customHeight="1" x14ac:dyDescent="0.25">
      <c r="B254" s="103">
        <v>1</v>
      </c>
      <c r="C254" s="184" t="s">
        <v>14</v>
      </c>
      <c r="D254" s="104" t="s">
        <v>15</v>
      </c>
      <c r="E254" s="105" t="s">
        <v>154</v>
      </c>
      <c r="F254" s="140"/>
      <c r="G254" s="140"/>
      <c r="H254" s="151">
        <v>1</v>
      </c>
      <c r="I254" s="151">
        <v>1</v>
      </c>
      <c r="J254" s="151">
        <v>1</v>
      </c>
      <c r="K254" s="151">
        <v>1</v>
      </c>
      <c r="L254" s="151">
        <v>1</v>
      </c>
      <c r="M254" s="140">
        <f t="shared" ref="M254:M273" si="119">L254*(1+$F$20)</f>
        <v>1.02</v>
      </c>
      <c r="N254" s="140">
        <f t="shared" ref="N254:N273" si="120">M254*(1+$F$20)</f>
        <v>1.0404</v>
      </c>
      <c r="O254" s="140">
        <f t="shared" ref="O254:O273" si="121">N254*(1+$F$20)</f>
        <v>1.0612079999999999</v>
      </c>
      <c r="P254" s="140">
        <f t="shared" ref="P254:P273" si="122">O254*(1+$F$20)</f>
        <v>1.08243216</v>
      </c>
      <c r="Q254" s="140">
        <f t="shared" ref="Q254:Q273" si="123">P254*(1+$F$20)</f>
        <v>1.1040808032</v>
      </c>
      <c r="R254" s="140">
        <f t="shared" ref="R254:AF269" si="124">Q254*(1+$F$20)</f>
        <v>1.1261624192640001</v>
      </c>
      <c r="S254" s="140">
        <f t="shared" si="124"/>
        <v>1.14868566764928</v>
      </c>
      <c r="T254" s="140">
        <f t="shared" si="124"/>
        <v>1.1716593810022657</v>
      </c>
      <c r="U254" s="140">
        <f t="shared" si="124"/>
        <v>1.1950925686223111</v>
      </c>
      <c r="V254" s="140">
        <f t="shared" si="124"/>
        <v>1.2189944199947573</v>
      </c>
      <c r="W254" s="140">
        <f t="shared" si="124"/>
        <v>1.2433743083946525</v>
      </c>
      <c r="X254" s="140">
        <f t="shared" si="124"/>
        <v>1.2682417945625455</v>
      </c>
      <c r="Y254" s="140">
        <f t="shared" si="124"/>
        <v>1.2936066304537963</v>
      </c>
      <c r="Z254" s="140">
        <f t="shared" si="124"/>
        <v>1.3194787630628724</v>
      </c>
      <c r="AA254" s="140">
        <f t="shared" si="124"/>
        <v>1.3458683383241299</v>
      </c>
      <c r="AB254" s="140">
        <f t="shared" si="124"/>
        <v>1.3727857050906125</v>
      </c>
      <c r="AC254" s="140">
        <f t="shared" si="124"/>
        <v>1.4002414191924248</v>
      </c>
      <c r="AD254" s="140">
        <f t="shared" si="124"/>
        <v>1.4282462475762734</v>
      </c>
      <c r="AE254" s="140">
        <f t="shared" si="124"/>
        <v>1.4568111725277988</v>
      </c>
      <c r="AF254" s="140">
        <f t="shared" si="124"/>
        <v>1.4859473959783549</v>
      </c>
      <c r="AG254" s="140">
        <f t="shared" ref="AG254:AG273" si="125">AF254*(1+$F$20)</f>
        <v>1.5156663438979221</v>
      </c>
      <c r="AH254" s="140">
        <f t="shared" ref="AH254:AH273" si="126">AG254*(1+$F$20)</f>
        <v>1.5459796707758806</v>
      </c>
      <c r="AI254" s="140">
        <f t="shared" ref="AI254:AI273" si="127">AH254*(1+$F$20)</f>
        <v>1.5768992641913981</v>
      </c>
      <c r="AJ254" s="140">
        <f t="shared" ref="AJ254:AJ273" si="128">AI254*(1+$F$20)</f>
        <v>1.6084372494752261</v>
      </c>
      <c r="AK254" s="140">
        <f t="shared" ref="AK254:AK273" si="129">AJ254*(1+$F$20)</f>
        <v>1.6406059944647307</v>
      </c>
    </row>
    <row r="255" spans="2:37" ht="20.100000000000001" customHeight="1" x14ac:dyDescent="0.25">
      <c r="B255" s="103">
        <v>2</v>
      </c>
      <c r="C255" s="185"/>
      <c r="D255" s="104" t="s">
        <v>17</v>
      </c>
      <c r="E255" s="105" t="s">
        <v>154</v>
      </c>
      <c r="F255" s="140"/>
      <c r="G255" s="140"/>
      <c r="H255" s="151">
        <v>1</v>
      </c>
      <c r="I255" s="151">
        <v>1</v>
      </c>
      <c r="J255" s="151">
        <v>1</v>
      </c>
      <c r="K255" s="151">
        <v>1</v>
      </c>
      <c r="L255" s="151">
        <v>1</v>
      </c>
      <c r="M255" s="140">
        <f t="shared" si="119"/>
        <v>1.02</v>
      </c>
      <c r="N255" s="140">
        <f t="shared" si="120"/>
        <v>1.0404</v>
      </c>
      <c r="O255" s="140">
        <f t="shared" si="121"/>
        <v>1.0612079999999999</v>
      </c>
      <c r="P255" s="140">
        <f t="shared" si="122"/>
        <v>1.08243216</v>
      </c>
      <c r="Q255" s="140">
        <f t="shared" si="123"/>
        <v>1.1040808032</v>
      </c>
      <c r="R255" s="140">
        <f t="shared" si="124"/>
        <v>1.1261624192640001</v>
      </c>
      <c r="S255" s="140">
        <f t="shared" si="124"/>
        <v>1.14868566764928</v>
      </c>
      <c r="T255" s="140">
        <f t="shared" si="124"/>
        <v>1.1716593810022657</v>
      </c>
      <c r="U255" s="140">
        <f t="shared" si="124"/>
        <v>1.1950925686223111</v>
      </c>
      <c r="V255" s="140">
        <f t="shared" si="124"/>
        <v>1.2189944199947573</v>
      </c>
      <c r="W255" s="140">
        <f t="shared" si="124"/>
        <v>1.2433743083946525</v>
      </c>
      <c r="X255" s="140">
        <f t="shared" si="124"/>
        <v>1.2682417945625455</v>
      </c>
      <c r="Y255" s="140">
        <f t="shared" si="124"/>
        <v>1.2936066304537963</v>
      </c>
      <c r="Z255" s="140">
        <f t="shared" si="124"/>
        <v>1.3194787630628724</v>
      </c>
      <c r="AA255" s="140">
        <f t="shared" si="124"/>
        <v>1.3458683383241299</v>
      </c>
      <c r="AB255" s="140">
        <f t="shared" si="124"/>
        <v>1.3727857050906125</v>
      </c>
      <c r="AC255" s="140">
        <f t="shared" si="124"/>
        <v>1.4002414191924248</v>
      </c>
      <c r="AD255" s="140">
        <f t="shared" si="124"/>
        <v>1.4282462475762734</v>
      </c>
      <c r="AE255" s="140">
        <f t="shared" si="124"/>
        <v>1.4568111725277988</v>
      </c>
      <c r="AF255" s="140">
        <f t="shared" si="124"/>
        <v>1.4859473959783549</v>
      </c>
      <c r="AG255" s="140">
        <f t="shared" si="125"/>
        <v>1.5156663438979221</v>
      </c>
      <c r="AH255" s="140">
        <f t="shared" si="126"/>
        <v>1.5459796707758806</v>
      </c>
      <c r="AI255" s="140">
        <f t="shared" si="127"/>
        <v>1.5768992641913981</v>
      </c>
      <c r="AJ255" s="140">
        <f t="shared" si="128"/>
        <v>1.6084372494752261</v>
      </c>
      <c r="AK255" s="140">
        <f t="shared" si="129"/>
        <v>1.6406059944647307</v>
      </c>
    </row>
    <row r="256" spans="2:37" ht="20.100000000000001" customHeight="1" x14ac:dyDescent="0.25">
      <c r="B256" s="103">
        <v>3</v>
      </c>
      <c r="C256" s="185"/>
      <c r="D256" s="104" t="s">
        <v>18</v>
      </c>
      <c r="E256" s="105" t="s">
        <v>154</v>
      </c>
      <c r="F256" s="140"/>
      <c r="G256" s="140"/>
      <c r="H256" s="151">
        <v>1</v>
      </c>
      <c r="I256" s="151">
        <v>1</v>
      </c>
      <c r="J256" s="151">
        <v>1</v>
      </c>
      <c r="K256" s="151">
        <v>1</v>
      </c>
      <c r="L256" s="151">
        <v>1</v>
      </c>
      <c r="M256" s="140">
        <f t="shared" si="119"/>
        <v>1.02</v>
      </c>
      <c r="N256" s="140">
        <f t="shared" si="120"/>
        <v>1.0404</v>
      </c>
      <c r="O256" s="140">
        <f t="shared" si="121"/>
        <v>1.0612079999999999</v>
      </c>
      <c r="P256" s="140">
        <f t="shared" si="122"/>
        <v>1.08243216</v>
      </c>
      <c r="Q256" s="140">
        <f t="shared" si="123"/>
        <v>1.1040808032</v>
      </c>
      <c r="R256" s="140">
        <f t="shared" si="124"/>
        <v>1.1261624192640001</v>
      </c>
      <c r="S256" s="140">
        <f t="shared" si="124"/>
        <v>1.14868566764928</v>
      </c>
      <c r="T256" s="140">
        <f t="shared" si="124"/>
        <v>1.1716593810022657</v>
      </c>
      <c r="U256" s="140">
        <f t="shared" si="124"/>
        <v>1.1950925686223111</v>
      </c>
      <c r="V256" s="140">
        <f t="shared" si="124"/>
        <v>1.2189944199947573</v>
      </c>
      <c r="W256" s="140">
        <f t="shared" si="124"/>
        <v>1.2433743083946525</v>
      </c>
      <c r="X256" s="140">
        <f t="shared" si="124"/>
        <v>1.2682417945625455</v>
      </c>
      <c r="Y256" s="140">
        <f t="shared" si="124"/>
        <v>1.2936066304537963</v>
      </c>
      <c r="Z256" s="140">
        <f t="shared" si="124"/>
        <v>1.3194787630628724</v>
      </c>
      <c r="AA256" s="140">
        <f t="shared" si="124"/>
        <v>1.3458683383241299</v>
      </c>
      <c r="AB256" s="140">
        <f t="shared" si="124"/>
        <v>1.3727857050906125</v>
      </c>
      <c r="AC256" s="140">
        <f t="shared" si="124"/>
        <v>1.4002414191924248</v>
      </c>
      <c r="AD256" s="140">
        <f t="shared" si="124"/>
        <v>1.4282462475762734</v>
      </c>
      <c r="AE256" s="140">
        <f t="shared" si="124"/>
        <v>1.4568111725277988</v>
      </c>
      <c r="AF256" s="140">
        <f t="shared" si="124"/>
        <v>1.4859473959783549</v>
      </c>
      <c r="AG256" s="140">
        <f t="shared" si="125"/>
        <v>1.5156663438979221</v>
      </c>
      <c r="AH256" s="140">
        <f t="shared" si="126"/>
        <v>1.5459796707758806</v>
      </c>
      <c r="AI256" s="140">
        <f t="shared" si="127"/>
        <v>1.5768992641913981</v>
      </c>
      <c r="AJ256" s="140">
        <f t="shared" si="128"/>
        <v>1.6084372494752261</v>
      </c>
      <c r="AK256" s="140">
        <f t="shared" si="129"/>
        <v>1.6406059944647307</v>
      </c>
    </row>
    <row r="257" spans="2:37" ht="20.100000000000001" customHeight="1" x14ac:dyDescent="0.25">
      <c r="B257" s="103">
        <v>4</v>
      </c>
      <c r="C257" s="185"/>
      <c r="D257" s="104" t="s">
        <v>19</v>
      </c>
      <c r="E257" s="105" t="s">
        <v>154</v>
      </c>
      <c r="F257" s="140"/>
      <c r="G257" s="140"/>
      <c r="H257" s="151">
        <v>1</v>
      </c>
      <c r="I257" s="151">
        <v>1</v>
      </c>
      <c r="J257" s="151">
        <v>1</v>
      </c>
      <c r="K257" s="151">
        <v>1</v>
      </c>
      <c r="L257" s="151">
        <v>1</v>
      </c>
      <c r="M257" s="140">
        <f t="shared" si="119"/>
        <v>1.02</v>
      </c>
      <c r="N257" s="140">
        <f t="shared" si="120"/>
        <v>1.0404</v>
      </c>
      <c r="O257" s="140">
        <f t="shared" si="121"/>
        <v>1.0612079999999999</v>
      </c>
      <c r="P257" s="140">
        <f t="shared" si="122"/>
        <v>1.08243216</v>
      </c>
      <c r="Q257" s="140">
        <f t="shared" si="123"/>
        <v>1.1040808032</v>
      </c>
      <c r="R257" s="140">
        <f t="shared" si="124"/>
        <v>1.1261624192640001</v>
      </c>
      <c r="S257" s="140">
        <f t="shared" si="124"/>
        <v>1.14868566764928</v>
      </c>
      <c r="T257" s="140">
        <f t="shared" si="124"/>
        <v>1.1716593810022657</v>
      </c>
      <c r="U257" s="140">
        <f t="shared" si="124"/>
        <v>1.1950925686223111</v>
      </c>
      <c r="V257" s="140">
        <f t="shared" si="124"/>
        <v>1.2189944199947573</v>
      </c>
      <c r="W257" s="140">
        <f t="shared" si="124"/>
        <v>1.2433743083946525</v>
      </c>
      <c r="X257" s="140">
        <f t="shared" si="124"/>
        <v>1.2682417945625455</v>
      </c>
      <c r="Y257" s="140">
        <f t="shared" si="124"/>
        <v>1.2936066304537963</v>
      </c>
      <c r="Z257" s="140">
        <f t="shared" si="124"/>
        <v>1.3194787630628724</v>
      </c>
      <c r="AA257" s="140">
        <f t="shared" si="124"/>
        <v>1.3458683383241299</v>
      </c>
      <c r="AB257" s="140">
        <f t="shared" si="124"/>
        <v>1.3727857050906125</v>
      </c>
      <c r="AC257" s="140">
        <f t="shared" si="124"/>
        <v>1.4002414191924248</v>
      </c>
      <c r="AD257" s="140">
        <f t="shared" si="124"/>
        <v>1.4282462475762734</v>
      </c>
      <c r="AE257" s="140">
        <f t="shared" si="124"/>
        <v>1.4568111725277988</v>
      </c>
      <c r="AF257" s="140">
        <f t="shared" si="124"/>
        <v>1.4859473959783549</v>
      </c>
      <c r="AG257" s="140">
        <f t="shared" si="125"/>
        <v>1.5156663438979221</v>
      </c>
      <c r="AH257" s="140">
        <f t="shared" si="126"/>
        <v>1.5459796707758806</v>
      </c>
      <c r="AI257" s="140">
        <f t="shared" si="127"/>
        <v>1.5768992641913981</v>
      </c>
      <c r="AJ257" s="140">
        <f t="shared" si="128"/>
        <v>1.6084372494752261</v>
      </c>
      <c r="AK257" s="140">
        <f t="shared" si="129"/>
        <v>1.6406059944647307</v>
      </c>
    </row>
    <row r="258" spans="2:37" ht="20.100000000000001" customHeight="1" x14ac:dyDescent="0.25">
      <c r="B258" s="103">
        <v>5</v>
      </c>
      <c r="C258" s="185"/>
      <c r="D258" s="104" t="s">
        <v>20</v>
      </c>
      <c r="E258" s="105" t="s">
        <v>154</v>
      </c>
      <c r="F258" s="140"/>
      <c r="G258" s="140"/>
      <c r="H258" s="151">
        <v>1</v>
      </c>
      <c r="I258" s="151">
        <v>1</v>
      </c>
      <c r="J258" s="151">
        <v>1</v>
      </c>
      <c r="K258" s="151">
        <v>1</v>
      </c>
      <c r="L258" s="151">
        <v>1</v>
      </c>
      <c r="M258" s="140">
        <f t="shared" si="119"/>
        <v>1.02</v>
      </c>
      <c r="N258" s="140">
        <f t="shared" si="120"/>
        <v>1.0404</v>
      </c>
      <c r="O258" s="140">
        <f t="shared" si="121"/>
        <v>1.0612079999999999</v>
      </c>
      <c r="P258" s="140">
        <f t="shared" si="122"/>
        <v>1.08243216</v>
      </c>
      <c r="Q258" s="140">
        <f t="shared" si="123"/>
        <v>1.1040808032</v>
      </c>
      <c r="R258" s="140">
        <f t="shared" si="124"/>
        <v>1.1261624192640001</v>
      </c>
      <c r="S258" s="140">
        <f t="shared" si="124"/>
        <v>1.14868566764928</v>
      </c>
      <c r="T258" s="140">
        <f t="shared" si="124"/>
        <v>1.1716593810022657</v>
      </c>
      <c r="U258" s="140">
        <f t="shared" si="124"/>
        <v>1.1950925686223111</v>
      </c>
      <c r="V258" s="140">
        <f t="shared" si="124"/>
        <v>1.2189944199947573</v>
      </c>
      <c r="W258" s="140">
        <f t="shared" si="124"/>
        <v>1.2433743083946525</v>
      </c>
      <c r="X258" s="140">
        <f t="shared" si="124"/>
        <v>1.2682417945625455</v>
      </c>
      <c r="Y258" s="140">
        <f t="shared" si="124"/>
        <v>1.2936066304537963</v>
      </c>
      <c r="Z258" s="140">
        <f t="shared" si="124"/>
        <v>1.3194787630628724</v>
      </c>
      <c r="AA258" s="140">
        <f t="shared" si="124"/>
        <v>1.3458683383241299</v>
      </c>
      <c r="AB258" s="140">
        <f t="shared" si="124"/>
        <v>1.3727857050906125</v>
      </c>
      <c r="AC258" s="140">
        <f t="shared" si="124"/>
        <v>1.4002414191924248</v>
      </c>
      <c r="AD258" s="140">
        <f t="shared" si="124"/>
        <v>1.4282462475762734</v>
      </c>
      <c r="AE258" s="140">
        <f t="shared" si="124"/>
        <v>1.4568111725277988</v>
      </c>
      <c r="AF258" s="140">
        <f t="shared" si="124"/>
        <v>1.4859473959783549</v>
      </c>
      <c r="AG258" s="140">
        <f t="shared" si="125"/>
        <v>1.5156663438979221</v>
      </c>
      <c r="AH258" s="140">
        <f t="shared" si="126"/>
        <v>1.5459796707758806</v>
      </c>
      <c r="AI258" s="140">
        <f t="shared" si="127"/>
        <v>1.5768992641913981</v>
      </c>
      <c r="AJ258" s="140">
        <f t="shared" si="128"/>
        <v>1.6084372494752261</v>
      </c>
      <c r="AK258" s="140">
        <f t="shared" si="129"/>
        <v>1.6406059944647307</v>
      </c>
    </row>
    <row r="259" spans="2:37" ht="20.100000000000001" customHeight="1" x14ac:dyDescent="0.25">
      <c r="B259" s="103">
        <v>6</v>
      </c>
      <c r="C259" s="185"/>
      <c r="D259" s="104" t="s">
        <v>40</v>
      </c>
      <c r="E259" s="105" t="s">
        <v>154</v>
      </c>
      <c r="F259" s="140"/>
      <c r="G259" s="140"/>
      <c r="H259" s="151">
        <v>1</v>
      </c>
      <c r="I259" s="151">
        <v>1</v>
      </c>
      <c r="J259" s="151">
        <v>1</v>
      </c>
      <c r="K259" s="151">
        <v>1</v>
      </c>
      <c r="L259" s="151">
        <v>1</v>
      </c>
      <c r="M259" s="140">
        <f t="shared" si="119"/>
        <v>1.02</v>
      </c>
      <c r="N259" s="140">
        <f t="shared" si="120"/>
        <v>1.0404</v>
      </c>
      <c r="O259" s="140">
        <f t="shared" si="121"/>
        <v>1.0612079999999999</v>
      </c>
      <c r="P259" s="140">
        <f t="shared" si="122"/>
        <v>1.08243216</v>
      </c>
      <c r="Q259" s="140">
        <f t="shared" si="123"/>
        <v>1.1040808032</v>
      </c>
      <c r="R259" s="140">
        <f t="shared" si="124"/>
        <v>1.1261624192640001</v>
      </c>
      <c r="S259" s="140">
        <f t="shared" si="124"/>
        <v>1.14868566764928</v>
      </c>
      <c r="T259" s="140">
        <f t="shared" si="124"/>
        <v>1.1716593810022657</v>
      </c>
      <c r="U259" s="140">
        <f t="shared" si="124"/>
        <v>1.1950925686223111</v>
      </c>
      <c r="V259" s="140">
        <f t="shared" si="124"/>
        <v>1.2189944199947573</v>
      </c>
      <c r="W259" s="140">
        <f t="shared" si="124"/>
        <v>1.2433743083946525</v>
      </c>
      <c r="X259" s="140">
        <f t="shared" si="124"/>
        <v>1.2682417945625455</v>
      </c>
      <c r="Y259" s="140">
        <f t="shared" si="124"/>
        <v>1.2936066304537963</v>
      </c>
      <c r="Z259" s="140">
        <f t="shared" si="124"/>
        <v>1.3194787630628724</v>
      </c>
      <c r="AA259" s="140">
        <f t="shared" si="124"/>
        <v>1.3458683383241299</v>
      </c>
      <c r="AB259" s="140">
        <f t="shared" si="124"/>
        <v>1.3727857050906125</v>
      </c>
      <c r="AC259" s="140">
        <f t="shared" si="124"/>
        <v>1.4002414191924248</v>
      </c>
      <c r="AD259" s="140">
        <f t="shared" si="124"/>
        <v>1.4282462475762734</v>
      </c>
      <c r="AE259" s="140">
        <f t="shared" si="124"/>
        <v>1.4568111725277988</v>
      </c>
      <c r="AF259" s="140">
        <f t="shared" si="124"/>
        <v>1.4859473959783549</v>
      </c>
      <c r="AG259" s="140">
        <f t="shared" si="125"/>
        <v>1.5156663438979221</v>
      </c>
      <c r="AH259" s="140">
        <f t="shared" si="126"/>
        <v>1.5459796707758806</v>
      </c>
      <c r="AI259" s="140">
        <f t="shared" si="127"/>
        <v>1.5768992641913981</v>
      </c>
      <c r="AJ259" s="140">
        <f t="shared" si="128"/>
        <v>1.6084372494752261</v>
      </c>
      <c r="AK259" s="140">
        <f t="shared" si="129"/>
        <v>1.6406059944647307</v>
      </c>
    </row>
    <row r="260" spans="2:37" ht="20.100000000000001" customHeight="1" x14ac:dyDescent="0.25">
      <c r="B260" s="103">
        <v>7</v>
      </c>
      <c r="C260" s="185"/>
      <c r="D260" s="104" t="s">
        <v>41</v>
      </c>
      <c r="E260" s="105" t="s">
        <v>154</v>
      </c>
      <c r="F260" s="140"/>
      <c r="G260" s="140"/>
      <c r="H260" s="151">
        <v>1</v>
      </c>
      <c r="I260" s="151">
        <v>1</v>
      </c>
      <c r="J260" s="151">
        <v>1</v>
      </c>
      <c r="K260" s="151">
        <v>1</v>
      </c>
      <c r="L260" s="151">
        <v>1</v>
      </c>
      <c r="M260" s="140">
        <f t="shared" si="119"/>
        <v>1.02</v>
      </c>
      <c r="N260" s="140">
        <f t="shared" si="120"/>
        <v>1.0404</v>
      </c>
      <c r="O260" s="140">
        <f t="shared" si="121"/>
        <v>1.0612079999999999</v>
      </c>
      <c r="P260" s="140">
        <f t="shared" si="122"/>
        <v>1.08243216</v>
      </c>
      <c r="Q260" s="140">
        <f t="shared" si="123"/>
        <v>1.1040808032</v>
      </c>
      <c r="R260" s="140">
        <f t="shared" si="124"/>
        <v>1.1261624192640001</v>
      </c>
      <c r="S260" s="140">
        <f t="shared" si="124"/>
        <v>1.14868566764928</v>
      </c>
      <c r="T260" s="140">
        <f t="shared" si="124"/>
        <v>1.1716593810022657</v>
      </c>
      <c r="U260" s="140">
        <f t="shared" si="124"/>
        <v>1.1950925686223111</v>
      </c>
      <c r="V260" s="140">
        <f t="shared" si="124"/>
        <v>1.2189944199947573</v>
      </c>
      <c r="W260" s="140">
        <f t="shared" si="124"/>
        <v>1.2433743083946525</v>
      </c>
      <c r="X260" s="140">
        <f t="shared" si="124"/>
        <v>1.2682417945625455</v>
      </c>
      <c r="Y260" s="140">
        <f t="shared" si="124"/>
        <v>1.2936066304537963</v>
      </c>
      <c r="Z260" s="140">
        <f t="shared" si="124"/>
        <v>1.3194787630628724</v>
      </c>
      <c r="AA260" s="140">
        <f t="shared" si="124"/>
        <v>1.3458683383241299</v>
      </c>
      <c r="AB260" s="140">
        <f t="shared" si="124"/>
        <v>1.3727857050906125</v>
      </c>
      <c r="AC260" s="140">
        <f t="shared" si="124"/>
        <v>1.4002414191924248</v>
      </c>
      <c r="AD260" s="140">
        <f t="shared" si="124"/>
        <v>1.4282462475762734</v>
      </c>
      <c r="AE260" s="140">
        <f t="shared" si="124"/>
        <v>1.4568111725277988</v>
      </c>
      <c r="AF260" s="140">
        <f t="shared" si="124"/>
        <v>1.4859473959783549</v>
      </c>
      <c r="AG260" s="140">
        <f t="shared" si="125"/>
        <v>1.5156663438979221</v>
      </c>
      <c r="AH260" s="140">
        <f t="shared" si="126"/>
        <v>1.5459796707758806</v>
      </c>
      <c r="AI260" s="140">
        <f t="shared" si="127"/>
        <v>1.5768992641913981</v>
      </c>
      <c r="AJ260" s="140">
        <f t="shared" si="128"/>
        <v>1.6084372494752261</v>
      </c>
      <c r="AK260" s="140">
        <f t="shared" si="129"/>
        <v>1.6406059944647307</v>
      </c>
    </row>
    <row r="261" spans="2:37" ht="20.100000000000001" customHeight="1" thickBot="1" x14ac:dyDescent="0.3">
      <c r="B261" s="103">
        <v>8</v>
      </c>
      <c r="C261" s="186"/>
      <c r="D261" s="104" t="s">
        <v>42</v>
      </c>
      <c r="E261" s="105" t="s">
        <v>154</v>
      </c>
      <c r="F261" s="142"/>
      <c r="G261" s="142"/>
      <c r="H261" s="152">
        <v>1</v>
      </c>
      <c r="I261" s="152">
        <v>1</v>
      </c>
      <c r="J261" s="152">
        <v>1</v>
      </c>
      <c r="K261" s="152">
        <v>1</v>
      </c>
      <c r="L261" s="152">
        <v>1</v>
      </c>
      <c r="M261" s="140">
        <f t="shared" si="119"/>
        <v>1.02</v>
      </c>
      <c r="N261" s="140">
        <f t="shared" si="120"/>
        <v>1.0404</v>
      </c>
      <c r="O261" s="140">
        <f t="shared" si="121"/>
        <v>1.0612079999999999</v>
      </c>
      <c r="P261" s="140">
        <f t="shared" si="122"/>
        <v>1.08243216</v>
      </c>
      <c r="Q261" s="140">
        <f t="shared" si="123"/>
        <v>1.1040808032</v>
      </c>
      <c r="R261" s="142">
        <f t="shared" si="124"/>
        <v>1.1261624192640001</v>
      </c>
      <c r="S261" s="142">
        <f t="shared" si="124"/>
        <v>1.14868566764928</v>
      </c>
      <c r="T261" s="142">
        <f t="shared" si="124"/>
        <v>1.1716593810022657</v>
      </c>
      <c r="U261" s="142">
        <f t="shared" si="124"/>
        <v>1.1950925686223111</v>
      </c>
      <c r="V261" s="142">
        <f t="shared" si="124"/>
        <v>1.2189944199947573</v>
      </c>
      <c r="W261" s="142">
        <f t="shared" si="124"/>
        <v>1.2433743083946525</v>
      </c>
      <c r="X261" s="142">
        <f t="shared" si="124"/>
        <v>1.2682417945625455</v>
      </c>
      <c r="Y261" s="142">
        <f t="shared" si="124"/>
        <v>1.2936066304537963</v>
      </c>
      <c r="Z261" s="142">
        <f t="shared" si="124"/>
        <v>1.3194787630628724</v>
      </c>
      <c r="AA261" s="142">
        <f t="shared" si="124"/>
        <v>1.3458683383241299</v>
      </c>
      <c r="AB261" s="142">
        <f t="shared" si="124"/>
        <v>1.3727857050906125</v>
      </c>
      <c r="AC261" s="142">
        <f t="shared" si="124"/>
        <v>1.4002414191924248</v>
      </c>
      <c r="AD261" s="142">
        <f t="shared" si="124"/>
        <v>1.4282462475762734</v>
      </c>
      <c r="AE261" s="142">
        <f t="shared" si="124"/>
        <v>1.4568111725277988</v>
      </c>
      <c r="AF261" s="142">
        <f t="shared" si="124"/>
        <v>1.4859473959783549</v>
      </c>
      <c r="AG261" s="142">
        <f t="shared" si="125"/>
        <v>1.5156663438979221</v>
      </c>
      <c r="AH261" s="142">
        <f t="shared" si="126"/>
        <v>1.5459796707758806</v>
      </c>
      <c r="AI261" s="142">
        <f t="shared" si="127"/>
        <v>1.5768992641913981</v>
      </c>
      <c r="AJ261" s="142">
        <f t="shared" si="128"/>
        <v>1.6084372494752261</v>
      </c>
      <c r="AK261" s="142">
        <f t="shared" si="129"/>
        <v>1.6406059944647307</v>
      </c>
    </row>
    <row r="262" spans="2:37" ht="20.100000000000001" customHeight="1" x14ac:dyDescent="0.25">
      <c r="B262" s="115">
        <v>9</v>
      </c>
      <c r="C262" s="187" t="s">
        <v>21</v>
      </c>
      <c r="D262" s="116" t="s">
        <v>15</v>
      </c>
      <c r="E262" s="117" t="s">
        <v>154</v>
      </c>
      <c r="F262" s="144"/>
      <c r="G262" s="144"/>
      <c r="H262" s="153">
        <v>1</v>
      </c>
      <c r="I262" s="153">
        <v>1</v>
      </c>
      <c r="J262" s="153">
        <v>1</v>
      </c>
      <c r="K262" s="153">
        <v>1</v>
      </c>
      <c r="L262" s="153">
        <v>1</v>
      </c>
      <c r="M262" s="144">
        <f t="shared" si="119"/>
        <v>1.02</v>
      </c>
      <c r="N262" s="144">
        <f t="shared" si="120"/>
        <v>1.0404</v>
      </c>
      <c r="O262" s="144">
        <f t="shared" si="121"/>
        <v>1.0612079999999999</v>
      </c>
      <c r="P262" s="144">
        <f t="shared" si="122"/>
        <v>1.08243216</v>
      </c>
      <c r="Q262" s="144">
        <f t="shared" si="123"/>
        <v>1.1040808032</v>
      </c>
      <c r="R262" s="144">
        <f t="shared" si="124"/>
        <v>1.1261624192640001</v>
      </c>
      <c r="S262" s="144">
        <f t="shared" si="124"/>
        <v>1.14868566764928</v>
      </c>
      <c r="T262" s="144">
        <f t="shared" si="124"/>
        <v>1.1716593810022657</v>
      </c>
      <c r="U262" s="144">
        <f t="shared" si="124"/>
        <v>1.1950925686223111</v>
      </c>
      <c r="V262" s="144">
        <f t="shared" si="124"/>
        <v>1.2189944199947573</v>
      </c>
      <c r="W262" s="144">
        <f t="shared" si="124"/>
        <v>1.2433743083946525</v>
      </c>
      <c r="X262" s="144">
        <f t="shared" si="124"/>
        <v>1.2682417945625455</v>
      </c>
      <c r="Y262" s="144">
        <f t="shared" si="124"/>
        <v>1.2936066304537963</v>
      </c>
      <c r="Z262" s="144">
        <f t="shared" si="124"/>
        <v>1.3194787630628724</v>
      </c>
      <c r="AA262" s="144">
        <f t="shared" si="124"/>
        <v>1.3458683383241299</v>
      </c>
      <c r="AB262" s="144">
        <f t="shared" si="124"/>
        <v>1.3727857050906125</v>
      </c>
      <c r="AC262" s="144">
        <f t="shared" si="124"/>
        <v>1.4002414191924248</v>
      </c>
      <c r="AD262" s="144">
        <f t="shared" si="124"/>
        <v>1.4282462475762734</v>
      </c>
      <c r="AE262" s="144">
        <f t="shared" si="124"/>
        <v>1.4568111725277988</v>
      </c>
      <c r="AF262" s="144">
        <f t="shared" si="124"/>
        <v>1.4859473959783549</v>
      </c>
      <c r="AG262" s="144">
        <f t="shared" si="125"/>
        <v>1.5156663438979221</v>
      </c>
      <c r="AH262" s="144">
        <f t="shared" si="126"/>
        <v>1.5459796707758806</v>
      </c>
      <c r="AI262" s="144">
        <f t="shared" si="127"/>
        <v>1.5768992641913981</v>
      </c>
      <c r="AJ262" s="144">
        <f t="shared" si="128"/>
        <v>1.6084372494752261</v>
      </c>
      <c r="AK262" s="144">
        <f t="shared" si="129"/>
        <v>1.6406059944647307</v>
      </c>
    </row>
    <row r="263" spans="2:37" ht="20.100000000000001" customHeight="1" x14ac:dyDescent="0.25">
      <c r="B263" s="103">
        <v>10</v>
      </c>
      <c r="C263" s="185"/>
      <c r="D263" s="104" t="s">
        <v>17</v>
      </c>
      <c r="E263" s="105" t="s">
        <v>154</v>
      </c>
      <c r="F263" s="140"/>
      <c r="G263" s="140"/>
      <c r="H263" s="151">
        <v>1</v>
      </c>
      <c r="I263" s="151">
        <v>1</v>
      </c>
      <c r="J263" s="151">
        <v>1</v>
      </c>
      <c r="K263" s="151">
        <v>1</v>
      </c>
      <c r="L263" s="151">
        <v>1</v>
      </c>
      <c r="M263" s="140">
        <f t="shared" si="119"/>
        <v>1.02</v>
      </c>
      <c r="N263" s="140">
        <f t="shared" si="120"/>
        <v>1.0404</v>
      </c>
      <c r="O263" s="140">
        <f t="shared" si="121"/>
        <v>1.0612079999999999</v>
      </c>
      <c r="P263" s="140">
        <f t="shared" si="122"/>
        <v>1.08243216</v>
      </c>
      <c r="Q263" s="140">
        <f t="shared" si="123"/>
        <v>1.1040808032</v>
      </c>
      <c r="R263" s="140">
        <f t="shared" si="124"/>
        <v>1.1261624192640001</v>
      </c>
      <c r="S263" s="140">
        <f t="shared" si="124"/>
        <v>1.14868566764928</v>
      </c>
      <c r="T263" s="140">
        <f t="shared" si="124"/>
        <v>1.1716593810022657</v>
      </c>
      <c r="U263" s="140">
        <f t="shared" si="124"/>
        <v>1.1950925686223111</v>
      </c>
      <c r="V263" s="140">
        <f t="shared" si="124"/>
        <v>1.2189944199947573</v>
      </c>
      <c r="W263" s="140">
        <f t="shared" si="124"/>
        <v>1.2433743083946525</v>
      </c>
      <c r="X263" s="140">
        <f t="shared" si="124"/>
        <v>1.2682417945625455</v>
      </c>
      <c r="Y263" s="140">
        <f t="shared" si="124"/>
        <v>1.2936066304537963</v>
      </c>
      <c r="Z263" s="140">
        <f t="shared" si="124"/>
        <v>1.3194787630628724</v>
      </c>
      <c r="AA263" s="140">
        <f t="shared" si="124"/>
        <v>1.3458683383241299</v>
      </c>
      <c r="AB263" s="140">
        <f t="shared" si="124"/>
        <v>1.3727857050906125</v>
      </c>
      <c r="AC263" s="140">
        <f t="shared" si="124"/>
        <v>1.4002414191924248</v>
      </c>
      <c r="AD263" s="140">
        <f t="shared" si="124"/>
        <v>1.4282462475762734</v>
      </c>
      <c r="AE263" s="140">
        <f t="shared" si="124"/>
        <v>1.4568111725277988</v>
      </c>
      <c r="AF263" s="140">
        <f t="shared" si="124"/>
        <v>1.4859473959783549</v>
      </c>
      <c r="AG263" s="140">
        <f t="shared" si="125"/>
        <v>1.5156663438979221</v>
      </c>
      <c r="AH263" s="140">
        <f t="shared" si="126"/>
        <v>1.5459796707758806</v>
      </c>
      <c r="AI263" s="140">
        <f t="shared" si="127"/>
        <v>1.5768992641913981</v>
      </c>
      <c r="AJ263" s="140">
        <f t="shared" si="128"/>
        <v>1.6084372494752261</v>
      </c>
      <c r="AK263" s="140">
        <f t="shared" si="129"/>
        <v>1.6406059944647307</v>
      </c>
    </row>
    <row r="264" spans="2:37" ht="20.100000000000001" customHeight="1" x14ac:dyDescent="0.25">
      <c r="B264" s="103">
        <v>11</v>
      </c>
      <c r="C264" s="185"/>
      <c r="D264" s="104" t="s">
        <v>18</v>
      </c>
      <c r="E264" s="105" t="s">
        <v>154</v>
      </c>
      <c r="F264" s="140"/>
      <c r="G264" s="140"/>
      <c r="H264" s="151">
        <v>1</v>
      </c>
      <c r="I264" s="151">
        <v>1</v>
      </c>
      <c r="J264" s="151">
        <v>1</v>
      </c>
      <c r="K264" s="151">
        <v>1</v>
      </c>
      <c r="L264" s="151">
        <v>1</v>
      </c>
      <c r="M264" s="140">
        <f t="shared" si="119"/>
        <v>1.02</v>
      </c>
      <c r="N264" s="140">
        <f t="shared" si="120"/>
        <v>1.0404</v>
      </c>
      <c r="O264" s="140">
        <f t="shared" si="121"/>
        <v>1.0612079999999999</v>
      </c>
      <c r="P264" s="140">
        <f t="shared" si="122"/>
        <v>1.08243216</v>
      </c>
      <c r="Q264" s="140">
        <f t="shared" si="123"/>
        <v>1.1040808032</v>
      </c>
      <c r="R264" s="140">
        <f t="shared" si="124"/>
        <v>1.1261624192640001</v>
      </c>
      <c r="S264" s="140">
        <f t="shared" si="124"/>
        <v>1.14868566764928</v>
      </c>
      <c r="T264" s="140">
        <f t="shared" si="124"/>
        <v>1.1716593810022657</v>
      </c>
      <c r="U264" s="140">
        <f t="shared" si="124"/>
        <v>1.1950925686223111</v>
      </c>
      <c r="V264" s="140">
        <f t="shared" si="124"/>
        <v>1.2189944199947573</v>
      </c>
      <c r="W264" s="140">
        <f t="shared" si="124"/>
        <v>1.2433743083946525</v>
      </c>
      <c r="X264" s="140">
        <f t="shared" si="124"/>
        <v>1.2682417945625455</v>
      </c>
      <c r="Y264" s="140">
        <f t="shared" si="124"/>
        <v>1.2936066304537963</v>
      </c>
      <c r="Z264" s="140">
        <f t="shared" si="124"/>
        <v>1.3194787630628724</v>
      </c>
      <c r="AA264" s="140">
        <f t="shared" si="124"/>
        <v>1.3458683383241299</v>
      </c>
      <c r="AB264" s="140">
        <f t="shared" si="124"/>
        <v>1.3727857050906125</v>
      </c>
      <c r="AC264" s="140">
        <f t="shared" si="124"/>
        <v>1.4002414191924248</v>
      </c>
      <c r="AD264" s="140">
        <f t="shared" si="124"/>
        <v>1.4282462475762734</v>
      </c>
      <c r="AE264" s="140">
        <f t="shared" si="124"/>
        <v>1.4568111725277988</v>
      </c>
      <c r="AF264" s="140">
        <f t="shared" si="124"/>
        <v>1.4859473959783549</v>
      </c>
      <c r="AG264" s="140">
        <f t="shared" si="125"/>
        <v>1.5156663438979221</v>
      </c>
      <c r="AH264" s="140">
        <f t="shared" si="126"/>
        <v>1.5459796707758806</v>
      </c>
      <c r="AI264" s="140">
        <f t="shared" si="127"/>
        <v>1.5768992641913981</v>
      </c>
      <c r="AJ264" s="140">
        <f t="shared" si="128"/>
        <v>1.6084372494752261</v>
      </c>
      <c r="AK264" s="140">
        <f t="shared" si="129"/>
        <v>1.6406059944647307</v>
      </c>
    </row>
    <row r="265" spans="2:37" ht="20.100000000000001" customHeight="1" x14ac:dyDescent="0.25">
      <c r="B265" s="103">
        <v>12</v>
      </c>
      <c r="C265" s="185"/>
      <c r="D265" s="104" t="s">
        <v>19</v>
      </c>
      <c r="E265" s="105" t="s">
        <v>154</v>
      </c>
      <c r="F265" s="140"/>
      <c r="G265" s="140"/>
      <c r="H265" s="151">
        <v>1</v>
      </c>
      <c r="I265" s="151">
        <v>1</v>
      </c>
      <c r="J265" s="151">
        <v>1</v>
      </c>
      <c r="K265" s="151">
        <v>1</v>
      </c>
      <c r="L265" s="151">
        <v>1</v>
      </c>
      <c r="M265" s="140">
        <f t="shared" si="119"/>
        <v>1.02</v>
      </c>
      <c r="N265" s="140">
        <f t="shared" si="120"/>
        <v>1.0404</v>
      </c>
      <c r="O265" s="140">
        <f t="shared" si="121"/>
        <v>1.0612079999999999</v>
      </c>
      <c r="P265" s="140">
        <f t="shared" si="122"/>
        <v>1.08243216</v>
      </c>
      <c r="Q265" s="140">
        <f t="shared" si="123"/>
        <v>1.1040808032</v>
      </c>
      <c r="R265" s="140">
        <f t="shared" si="124"/>
        <v>1.1261624192640001</v>
      </c>
      <c r="S265" s="140">
        <f t="shared" si="124"/>
        <v>1.14868566764928</v>
      </c>
      <c r="T265" s="140">
        <f t="shared" si="124"/>
        <v>1.1716593810022657</v>
      </c>
      <c r="U265" s="140">
        <f t="shared" si="124"/>
        <v>1.1950925686223111</v>
      </c>
      <c r="V265" s="140">
        <f t="shared" si="124"/>
        <v>1.2189944199947573</v>
      </c>
      <c r="W265" s="140">
        <f t="shared" si="124"/>
        <v>1.2433743083946525</v>
      </c>
      <c r="X265" s="140">
        <f t="shared" si="124"/>
        <v>1.2682417945625455</v>
      </c>
      <c r="Y265" s="140">
        <f t="shared" si="124"/>
        <v>1.2936066304537963</v>
      </c>
      <c r="Z265" s="140">
        <f t="shared" si="124"/>
        <v>1.3194787630628724</v>
      </c>
      <c r="AA265" s="140">
        <f t="shared" si="124"/>
        <v>1.3458683383241299</v>
      </c>
      <c r="AB265" s="140">
        <f t="shared" si="124"/>
        <v>1.3727857050906125</v>
      </c>
      <c r="AC265" s="140">
        <f t="shared" si="124"/>
        <v>1.4002414191924248</v>
      </c>
      <c r="AD265" s="140">
        <f t="shared" si="124"/>
        <v>1.4282462475762734</v>
      </c>
      <c r="AE265" s="140">
        <f t="shared" si="124"/>
        <v>1.4568111725277988</v>
      </c>
      <c r="AF265" s="140">
        <f t="shared" si="124"/>
        <v>1.4859473959783549</v>
      </c>
      <c r="AG265" s="140">
        <f t="shared" si="125"/>
        <v>1.5156663438979221</v>
      </c>
      <c r="AH265" s="140">
        <f t="shared" si="126"/>
        <v>1.5459796707758806</v>
      </c>
      <c r="AI265" s="140">
        <f t="shared" si="127"/>
        <v>1.5768992641913981</v>
      </c>
      <c r="AJ265" s="140">
        <f t="shared" si="128"/>
        <v>1.6084372494752261</v>
      </c>
      <c r="AK265" s="140">
        <f t="shared" si="129"/>
        <v>1.6406059944647307</v>
      </c>
    </row>
    <row r="266" spans="2:37" ht="20.100000000000001" customHeight="1" x14ac:dyDescent="0.25">
      <c r="B266" s="103">
        <v>13</v>
      </c>
      <c r="C266" s="185"/>
      <c r="D266" s="104" t="s">
        <v>20</v>
      </c>
      <c r="E266" s="105" t="s">
        <v>154</v>
      </c>
      <c r="F266" s="140"/>
      <c r="G266" s="140"/>
      <c r="H266" s="151">
        <v>1</v>
      </c>
      <c r="I266" s="151">
        <v>1</v>
      </c>
      <c r="J266" s="151">
        <v>1</v>
      </c>
      <c r="K266" s="151">
        <v>1</v>
      </c>
      <c r="L266" s="151">
        <v>1</v>
      </c>
      <c r="M266" s="140">
        <f t="shared" si="119"/>
        <v>1.02</v>
      </c>
      <c r="N266" s="140">
        <f t="shared" si="120"/>
        <v>1.0404</v>
      </c>
      <c r="O266" s="140">
        <f t="shared" si="121"/>
        <v>1.0612079999999999</v>
      </c>
      <c r="P266" s="140">
        <f t="shared" si="122"/>
        <v>1.08243216</v>
      </c>
      <c r="Q266" s="140">
        <f t="shared" si="123"/>
        <v>1.1040808032</v>
      </c>
      <c r="R266" s="140">
        <f t="shared" si="124"/>
        <v>1.1261624192640001</v>
      </c>
      <c r="S266" s="140">
        <f t="shared" si="124"/>
        <v>1.14868566764928</v>
      </c>
      <c r="T266" s="140">
        <f t="shared" si="124"/>
        <v>1.1716593810022657</v>
      </c>
      <c r="U266" s="140">
        <f t="shared" si="124"/>
        <v>1.1950925686223111</v>
      </c>
      <c r="V266" s="140">
        <f t="shared" si="124"/>
        <v>1.2189944199947573</v>
      </c>
      <c r="W266" s="140">
        <f t="shared" si="124"/>
        <v>1.2433743083946525</v>
      </c>
      <c r="X266" s="140">
        <f t="shared" si="124"/>
        <v>1.2682417945625455</v>
      </c>
      <c r="Y266" s="140">
        <f t="shared" si="124"/>
        <v>1.2936066304537963</v>
      </c>
      <c r="Z266" s="140">
        <f t="shared" si="124"/>
        <v>1.3194787630628724</v>
      </c>
      <c r="AA266" s="140">
        <f t="shared" si="124"/>
        <v>1.3458683383241299</v>
      </c>
      <c r="AB266" s="140">
        <f t="shared" si="124"/>
        <v>1.3727857050906125</v>
      </c>
      <c r="AC266" s="140">
        <f t="shared" si="124"/>
        <v>1.4002414191924248</v>
      </c>
      <c r="AD266" s="140">
        <f t="shared" si="124"/>
        <v>1.4282462475762734</v>
      </c>
      <c r="AE266" s="140">
        <f t="shared" si="124"/>
        <v>1.4568111725277988</v>
      </c>
      <c r="AF266" s="140">
        <f t="shared" si="124"/>
        <v>1.4859473959783549</v>
      </c>
      <c r="AG266" s="140">
        <f t="shared" si="125"/>
        <v>1.5156663438979221</v>
      </c>
      <c r="AH266" s="140">
        <f t="shared" si="126"/>
        <v>1.5459796707758806</v>
      </c>
      <c r="AI266" s="140">
        <f t="shared" si="127"/>
        <v>1.5768992641913981</v>
      </c>
      <c r="AJ266" s="140">
        <f t="shared" si="128"/>
        <v>1.6084372494752261</v>
      </c>
      <c r="AK266" s="140">
        <f t="shared" si="129"/>
        <v>1.6406059944647307</v>
      </c>
    </row>
    <row r="267" spans="2:37" ht="20.100000000000001" customHeight="1" thickBot="1" x14ac:dyDescent="0.3">
      <c r="B267" s="121">
        <v>14</v>
      </c>
      <c r="C267" s="188"/>
      <c r="D267" s="122" t="s">
        <v>40</v>
      </c>
      <c r="E267" s="123" t="s">
        <v>154</v>
      </c>
      <c r="F267" s="146"/>
      <c r="G267" s="146"/>
      <c r="H267" s="154">
        <v>1</v>
      </c>
      <c r="I267" s="154">
        <v>1</v>
      </c>
      <c r="J267" s="154">
        <v>1</v>
      </c>
      <c r="K267" s="154">
        <v>1</v>
      </c>
      <c r="L267" s="154">
        <v>1</v>
      </c>
      <c r="M267" s="146">
        <f t="shared" si="119"/>
        <v>1.02</v>
      </c>
      <c r="N267" s="146">
        <f t="shared" si="120"/>
        <v>1.0404</v>
      </c>
      <c r="O267" s="146">
        <f t="shared" si="121"/>
        <v>1.0612079999999999</v>
      </c>
      <c r="P267" s="146">
        <f t="shared" si="122"/>
        <v>1.08243216</v>
      </c>
      <c r="Q267" s="146">
        <f t="shared" si="123"/>
        <v>1.1040808032</v>
      </c>
      <c r="R267" s="146">
        <f t="shared" si="124"/>
        <v>1.1261624192640001</v>
      </c>
      <c r="S267" s="146">
        <f t="shared" si="124"/>
        <v>1.14868566764928</v>
      </c>
      <c r="T267" s="146">
        <f t="shared" si="124"/>
        <v>1.1716593810022657</v>
      </c>
      <c r="U267" s="146">
        <f t="shared" si="124"/>
        <v>1.1950925686223111</v>
      </c>
      <c r="V267" s="146">
        <f t="shared" si="124"/>
        <v>1.2189944199947573</v>
      </c>
      <c r="W267" s="146">
        <f t="shared" si="124"/>
        <v>1.2433743083946525</v>
      </c>
      <c r="X267" s="146">
        <f t="shared" si="124"/>
        <v>1.2682417945625455</v>
      </c>
      <c r="Y267" s="146">
        <f t="shared" si="124"/>
        <v>1.2936066304537963</v>
      </c>
      <c r="Z267" s="146">
        <f t="shared" si="124"/>
        <v>1.3194787630628724</v>
      </c>
      <c r="AA267" s="146">
        <f t="shared" si="124"/>
        <v>1.3458683383241299</v>
      </c>
      <c r="AB267" s="146">
        <f t="shared" si="124"/>
        <v>1.3727857050906125</v>
      </c>
      <c r="AC267" s="146">
        <f t="shared" si="124"/>
        <v>1.4002414191924248</v>
      </c>
      <c r="AD267" s="146">
        <f t="shared" si="124"/>
        <v>1.4282462475762734</v>
      </c>
      <c r="AE267" s="146">
        <f t="shared" si="124"/>
        <v>1.4568111725277988</v>
      </c>
      <c r="AF267" s="146">
        <f t="shared" si="124"/>
        <v>1.4859473959783549</v>
      </c>
      <c r="AG267" s="146">
        <f t="shared" si="125"/>
        <v>1.5156663438979221</v>
      </c>
      <c r="AH267" s="146">
        <f t="shared" si="126"/>
        <v>1.5459796707758806</v>
      </c>
      <c r="AI267" s="146">
        <f t="shared" si="127"/>
        <v>1.5768992641913981</v>
      </c>
      <c r="AJ267" s="146">
        <f t="shared" si="128"/>
        <v>1.6084372494752261</v>
      </c>
      <c r="AK267" s="146">
        <f t="shared" si="129"/>
        <v>1.6406059944647307</v>
      </c>
    </row>
    <row r="268" spans="2:37" ht="20.100000000000001" customHeight="1" x14ac:dyDescent="0.25">
      <c r="B268" s="103">
        <v>15</v>
      </c>
      <c r="C268" s="184" t="s">
        <v>119</v>
      </c>
      <c r="D268" s="104" t="s">
        <v>15</v>
      </c>
      <c r="E268" s="105" t="s">
        <v>154</v>
      </c>
      <c r="F268" s="148"/>
      <c r="G268" s="148"/>
      <c r="H268" s="155">
        <v>1</v>
      </c>
      <c r="I268" s="155">
        <v>1</v>
      </c>
      <c r="J268" s="155">
        <v>1</v>
      </c>
      <c r="K268" s="155">
        <v>1</v>
      </c>
      <c r="L268" s="155">
        <v>1</v>
      </c>
      <c r="M268" s="140">
        <f t="shared" si="119"/>
        <v>1.02</v>
      </c>
      <c r="N268" s="140">
        <f t="shared" si="120"/>
        <v>1.0404</v>
      </c>
      <c r="O268" s="140">
        <f t="shared" si="121"/>
        <v>1.0612079999999999</v>
      </c>
      <c r="P268" s="140">
        <f t="shared" si="122"/>
        <v>1.08243216</v>
      </c>
      <c r="Q268" s="140">
        <f t="shared" si="123"/>
        <v>1.1040808032</v>
      </c>
      <c r="R268" s="148">
        <f t="shared" si="124"/>
        <v>1.1261624192640001</v>
      </c>
      <c r="S268" s="148">
        <f t="shared" si="124"/>
        <v>1.14868566764928</v>
      </c>
      <c r="T268" s="148">
        <f t="shared" si="124"/>
        <v>1.1716593810022657</v>
      </c>
      <c r="U268" s="148">
        <f t="shared" si="124"/>
        <v>1.1950925686223111</v>
      </c>
      <c r="V268" s="148">
        <f t="shared" si="124"/>
        <v>1.2189944199947573</v>
      </c>
      <c r="W268" s="148">
        <f t="shared" si="124"/>
        <v>1.2433743083946525</v>
      </c>
      <c r="X268" s="148">
        <f t="shared" si="124"/>
        <v>1.2682417945625455</v>
      </c>
      <c r="Y268" s="148">
        <f t="shared" si="124"/>
        <v>1.2936066304537963</v>
      </c>
      <c r="Z268" s="148">
        <f t="shared" si="124"/>
        <v>1.3194787630628724</v>
      </c>
      <c r="AA268" s="148">
        <f t="shared" si="124"/>
        <v>1.3458683383241299</v>
      </c>
      <c r="AB268" s="148">
        <f t="shared" si="124"/>
        <v>1.3727857050906125</v>
      </c>
      <c r="AC268" s="148">
        <f t="shared" si="124"/>
        <v>1.4002414191924248</v>
      </c>
      <c r="AD268" s="148">
        <f t="shared" si="124"/>
        <v>1.4282462475762734</v>
      </c>
      <c r="AE268" s="148">
        <f t="shared" si="124"/>
        <v>1.4568111725277988</v>
      </c>
      <c r="AF268" s="148">
        <f t="shared" si="124"/>
        <v>1.4859473959783549</v>
      </c>
      <c r="AG268" s="148">
        <f t="shared" si="125"/>
        <v>1.5156663438979221</v>
      </c>
      <c r="AH268" s="148">
        <f t="shared" si="126"/>
        <v>1.5459796707758806</v>
      </c>
      <c r="AI268" s="148">
        <f t="shared" si="127"/>
        <v>1.5768992641913981</v>
      </c>
      <c r="AJ268" s="148">
        <f t="shared" si="128"/>
        <v>1.6084372494752261</v>
      </c>
      <c r="AK268" s="148">
        <f t="shared" si="129"/>
        <v>1.6406059944647307</v>
      </c>
    </row>
    <row r="269" spans="2:37" ht="20.100000000000001" customHeight="1" x14ac:dyDescent="0.25">
      <c r="B269" s="103">
        <v>16</v>
      </c>
      <c r="C269" s="185"/>
      <c r="D269" s="104" t="s">
        <v>17</v>
      </c>
      <c r="E269" s="105" t="s">
        <v>154</v>
      </c>
      <c r="F269" s="140"/>
      <c r="G269" s="140"/>
      <c r="H269" s="151">
        <v>1</v>
      </c>
      <c r="I269" s="151">
        <v>1</v>
      </c>
      <c r="J269" s="151">
        <v>1</v>
      </c>
      <c r="K269" s="151">
        <v>1</v>
      </c>
      <c r="L269" s="151">
        <v>1</v>
      </c>
      <c r="M269" s="140">
        <f t="shared" si="119"/>
        <v>1.02</v>
      </c>
      <c r="N269" s="140">
        <f t="shared" si="120"/>
        <v>1.0404</v>
      </c>
      <c r="O269" s="140">
        <f t="shared" si="121"/>
        <v>1.0612079999999999</v>
      </c>
      <c r="P269" s="140">
        <f t="shared" si="122"/>
        <v>1.08243216</v>
      </c>
      <c r="Q269" s="140">
        <f t="shared" si="123"/>
        <v>1.1040808032</v>
      </c>
      <c r="R269" s="140">
        <f t="shared" si="124"/>
        <v>1.1261624192640001</v>
      </c>
      <c r="S269" s="140">
        <f t="shared" si="124"/>
        <v>1.14868566764928</v>
      </c>
      <c r="T269" s="140">
        <f t="shared" si="124"/>
        <v>1.1716593810022657</v>
      </c>
      <c r="U269" s="140">
        <f t="shared" si="124"/>
        <v>1.1950925686223111</v>
      </c>
      <c r="V269" s="140">
        <f t="shared" si="124"/>
        <v>1.2189944199947573</v>
      </c>
      <c r="W269" s="140">
        <f t="shared" si="124"/>
        <v>1.2433743083946525</v>
      </c>
      <c r="X269" s="140">
        <f t="shared" si="124"/>
        <v>1.2682417945625455</v>
      </c>
      <c r="Y269" s="140">
        <f t="shared" si="124"/>
        <v>1.2936066304537963</v>
      </c>
      <c r="Z269" s="140">
        <f t="shared" si="124"/>
        <v>1.3194787630628724</v>
      </c>
      <c r="AA269" s="140">
        <f t="shared" si="124"/>
        <v>1.3458683383241299</v>
      </c>
      <c r="AB269" s="140">
        <f t="shared" si="124"/>
        <v>1.3727857050906125</v>
      </c>
      <c r="AC269" s="140">
        <f t="shared" si="124"/>
        <v>1.4002414191924248</v>
      </c>
      <c r="AD269" s="140">
        <f t="shared" si="124"/>
        <v>1.4282462475762734</v>
      </c>
      <c r="AE269" s="140">
        <f t="shared" si="124"/>
        <v>1.4568111725277988</v>
      </c>
      <c r="AF269" s="140">
        <f t="shared" si="124"/>
        <v>1.4859473959783549</v>
      </c>
      <c r="AG269" s="140">
        <f t="shared" si="125"/>
        <v>1.5156663438979221</v>
      </c>
      <c r="AH269" s="140">
        <f t="shared" si="126"/>
        <v>1.5459796707758806</v>
      </c>
      <c r="AI269" s="140">
        <f t="shared" si="127"/>
        <v>1.5768992641913981</v>
      </c>
      <c r="AJ269" s="140">
        <f t="shared" si="128"/>
        <v>1.6084372494752261</v>
      </c>
      <c r="AK269" s="140">
        <f t="shared" si="129"/>
        <v>1.6406059944647307</v>
      </c>
    </row>
    <row r="270" spans="2:37" ht="20.100000000000001" customHeight="1" x14ac:dyDescent="0.25">
      <c r="B270" s="103">
        <v>17</v>
      </c>
      <c r="C270" s="185"/>
      <c r="D270" s="104" t="s">
        <v>18</v>
      </c>
      <c r="E270" s="105" t="s">
        <v>154</v>
      </c>
      <c r="F270" s="140"/>
      <c r="G270" s="140"/>
      <c r="H270" s="151">
        <v>1</v>
      </c>
      <c r="I270" s="151">
        <v>1</v>
      </c>
      <c r="J270" s="151">
        <v>1</v>
      </c>
      <c r="K270" s="151">
        <v>1</v>
      </c>
      <c r="L270" s="151">
        <v>1</v>
      </c>
      <c r="M270" s="140">
        <f t="shared" si="119"/>
        <v>1.02</v>
      </c>
      <c r="N270" s="140">
        <f t="shared" si="120"/>
        <v>1.0404</v>
      </c>
      <c r="O270" s="140">
        <f t="shared" si="121"/>
        <v>1.0612079999999999</v>
      </c>
      <c r="P270" s="140">
        <f t="shared" si="122"/>
        <v>1.08243216</v>
      </c>
      <c r="Q270" s="140">
        <f t="shared" si="123"/>
        <v>1.1040808032</v>
      </c>
      <c r="R270" s="140">
        <f t="shared" ref="R270:AF273" si="130">Q270*(1+$F$20)</f>
        <v>1.1261624192640001</v>
      </c>
      <c r="S270" s="140">
        <f t="shared" si="130"/>
        <v>1.14868566764928</v>
      </c>
      <c r="T270" s="140">
        <f t="shared" si="130"/>
        <v>1.1716593810022657</v>
      </c>
      <c r="U270" s="140">
        <f t="shared" si="130"/>
        <v>1.1950925686223111</v>
      </c>
      <c r="V270" s="140">
        <f t="shared" si="130"/>
        <v>1.2189944199947573</v>
      </c>
      <c r="W270" s="140">
        <f t="shared" si="130"/>
        <v>1.2433743083946525</v>
      </c>
      <c r="X270" s="140">
        <f t="shared" si="130"/>
        <v>1.2682417945625455</v>
      </c>
      <c r="Y270" s="140">
        <f t="shared" si="130"/>
        <v>1.2936066304537963</v>
      </c>
      <c r="Z270" s="140">
        <f t="shared" si="130"/>
        <v>1.3194787630628724</v>
      </c>
      <c r="AA270" s="140">
        <f t="shared" si="130"/>
        <v>1.3458683383241299</v>
      </c>
      <c r="AB270" s="140">
        <f t="shared" si="130"/>
        <v>1.3727857050906125</v>
      </c>
      <c r="AC270" s="140">
        <f t="shared" si="130"/>
        <v>1.4002414191924248</v>
      </c>
      <c r="AD270" s="140">
        <f t="shared" si="130"/>
        <v>1.4282462475762734</v>
      </c>
      <c r="AE270" s="140">
        <f t="shared" si="130"/>
        <v>1.4568111725277988</v>
      </c>
      <c r="AF270" s="140">
        <f t="shared" si="130"/>
        <v>1.4859473959783549</v>
      </c>
      <c r="AG270" s="140">
        <f t="shared" si="125"/>
        <v>1.5156663438979221</v>
      </c>
      <c r="AH270" s="140">
        <f t="shared" si="126"/>
        <v>1.5459796707758806</v>
      </c>
      <c r="AI270" s="140">
        <f t="shared" si="127"/>
        <v>1.5768992641913981</v>
      </c>
      <c r="AJ270" s="140">
        <f t="shared" si="128"/>
        <v>1.6084372494752261</v>
      </c>
      <c r="AK270" s="140">
        <f t="shared" si="129"/>
        <v>1.6406059944647307</v>
      </c>
    </row>
    <row r="271" spans="2:37" ht="20.100000000000001" customHeight="1" x14ac:dyDescent="0.25">
      <c r="B271" s="103">
        <v>18</v>
      </c>
      <c r="C271" s="185"/>
      <c r="D271" s="104" t="s">
        <v>19</v>
      </c>
      <c r="E271" s="105" t="s">
        <v>154</v>
      </c>
      <c r="F271" s="140"/>
      <c r="G271" s="140"/>
      <c r="H271" s="151">
        <v>1</v>
      </c>
      <c r="I271" s="151">
        <v>1</v>
      </c>
      <c r="J271" s="151">
        <v>1</v>
      </c>
      <c r="K271" s="151">
        <v>1</v>
      </c>
      <c r="L271" s="151">
        <v>1</v>
      </c>
      <c r="M271" s="140">
        <f t="shared" si="119"/>
        <v>1.02</v>
      </c>
      <c r="N271" s="140">
        <f t="shared" si="120"/>
        <v>1.0404</v>
      </c>
      <c r="O271" s="140">
        <f t="shared" si="121"/>
        <v>1.0612079999999999</v>
      </c>
      <c r="P271" s="140">
        <f t="shared" si="122"/>
        <v>1.08243216</v>
      </c>
      <c r="Q271" s="140">
        <f t="shared" si="123"/>
        <v>1.1040808032</v>
      </c>
      <c r="R271" s="140">
        <f t="shared" si="130"/>
        <v>1.1261624192640001</v>
      </c>
      <c r="S271" s="140">
        <f t="shared" si="130"/>
        <v>1.14868566764928</v>
      </c>
      <c r="T271" s="140">
        <f t="shared" si="130"/>
        <v>1.1716593810022657</v>
      </c>
      <c r="U271" s="140">
        <f t="shared" si="130"/>
        <v>1.1950925686223111</v>
      </c>
      <c r="V271" s="140">
        <f t="shared" si="130"/>
        <v>1.2189944199947573</v>
      </c>
      <c r="W271" s="140">
        <f t="shared" si="130"/>
        <v>1.2433743083946525</v>
      </c>
      <c r="X271" s="140">
        <f t="shared" si="130"/>
        <v>1.2682417945625455</v>
      </c>
      <c r="Y271" s="140">
        <f t="shared" si="130"/>
        <v>1.2936066304537963</v>
      </c>
      <c r="Z271" s="140">
        <f t="shared" si="130"/>
        <v>1.3194787630628724</v>
      </c>
      <c r="AA271" s="140">
        <f t="shared" si="130"/>
        <v>1.3458683383241299</v>
      </c>
      <c r="AB271" s="140">
        <f t="shared" si="130"/>
        <v>1.3727857050906125</v>
      </c>
      <c r="AC271" s="140">
        <f t="shared" si="130"/>
        <v>1.4002414191924248</v>
      </c>
      <c r="AD271" s="140">
        <f t="shared" si="130"/>
        <v>1.4282462475762734</v>
      </c>
      <c r="AE271" s="140">
        <f t="shared" si="130"/>
        <v>1.4568111725277988</v>
      </c>
      <c r="AF271" s="140">
        <f t="shared" si="130"/>
        <v>1.4859473959783549</v>
      </c>
      <c r="AG271" s="140">
        <f t="shared" si="125"/>
        <v>1.5156663438979221</v>
      </c>
      <c r="AH271" s="140">
        <f t="shared" si="126"/>
        <v>1.5459796707758806</v>
      </c>
      <c r="AI271" s="140">
        <f t="shared" si="127"/>
        <v>1.5768992641913981</v>
      </c>
      <c r="AJ271" s="140">
        <f t="shared" si="128"/>
        <v>1.6084372494752261</v>
      </c>
      <c r="AK271" s="140">
        <f t="shared" si="129"/>
        <v>1.6406059944647307</v>
      </c>
    </row>
    <row r="272" spans="2:37" ht="20.100000000000001" customHeight="1" x14ac:dyDescent="0.25">
      <c r="B272" s="103">
        <v>19</v>
      </c>
      <c r="C272" s="185"/>
      <c r="D272" s="104" t="s">
        <v>20</v>
      </c>
      <c r="E272" s="105" t="s">
        <v>154</v>
      </c>
      <c r="F272" s="140"/>
      <c r="G272" s="140"/>
      <c r="H272" s="151">
        <v>1</v>
      </c>
      <c r="I272" s="151">
        <v>1</v>
      </c>
      <c r="J272" s="151">
        <v>1</v>
      </c>
      <c r="K272" s="151">
        <v>1</v>
      </c>
      <c r="L272" s="151">
        <v>1</v>
      </c>
      <c r="M272" s="140">
        <f t="shared" si="119"/>
        <v>1.02</v>
      </c>
      <c r="N272" s="140">
        <f t="shared" si="120"/>
        <v>1.0404</v>
      </c>
      <c r="O272" s="140">
        <f t="shared" si="121"/>
        <v>1.0612079999999999</v>
      </c>
      <c r="P272" s="140">
        <f t="shared" si="122"/>
        <v>1.08243216</v>
      </c>
      <c r="Q272" s="140">
        <f t="shared" si="123"/>
        <v>1.1040808032</v>
      </c>
      <c r="R272" s="140">
        <f t="shared" si="130"/>
        <v>1.1261624192640001</v>
      </c>
      <c r="S272" s="140">
        <f t="shared" si="130"/>
        <v>1.14868566764928</v>
      </c>
      <c r="T272" s="140">
        <f t="shared" si="130"/>
        <v>1.1716593810022657</v>
      </c>
      <c r="U272" s="140">
        <f t="shared" si="130"/>
        <v>1.1950925686223111</v>
      </c>
      <c r="V272" s="140">
        <f t="shared" si="130"/>
        <v>1.2189944199947573</v>
      </c>
      <c r="W272" s="140">
        <f t="shared" si="130"/>
        <v>1.2433743083946525</v>
      </c>
      <c r="X272" s="140">
        <f t="shared" si="130"/>
        <v>1.2682417945625455</v>
      </c>
      <c r="Y272" s="140">
        <f t="shared" si="130"/>
        <v>1.2936066304537963</v>
      </c>
      <c r="Z272" s="140">
        <f t="shared" si="130"/>
        <v>1.3194787630628724</v>
      </c>
      <c r="AA272" s="140">
        <f t="shared" si="130"/>
        <v>1.3458683383241299</v>
      </c>
      <c r="AB272" s="140">
        <f t="shared" si="130"/>
        <v>1.3727857050906125</v>
      </c>
      <c r="AC272" s="140">
        <f t="shared" si="130"/>
        <v>1.4002414191924248</v>
      </c>
      <c r="AD272" s="140">
        <f t="shared" si="130"/>
        <v>1.4282462475762734</v>
      </c>
      <c r="AE272" s="140">
        <f t="shared" si="130"/>
        <v>1.4568111725277988</v>
      </c>
      <c r="AF272" s="140">
        <f t="shared" si="130"/>
        <v>1.4859473959783549</v>
      </c>
      <c r="AG272" s="140">
        <f t="shared" si="125"/>
        <v>1.5156663438979221</v>
      </c>
      <c r="AH272" s="140">
        <f t="shared" si="126"/>
        <v>1.5459796707758806</v>
      </c>
      <c r="AI272" s="140">
        <f t="shared" si="127"/>
        <v>1.5768992641913981</v>
      </c>
      <c r="AJ272" s="140">
        <f t="shared" si="128"/>
        <v>1.6084372494752261</v>
      </c>
      <c r="AK272" s="140">
        <f t="shared" si="129"/>
        <v>1.6406059944647307</v>
      </c>
    </row>
    <row r="273" spans="2:37" ht="20.100000000000001" customHeight="1" x14ac:dyDescent="0.25">
      <c r="B273" s="103">
        <v>20</v>
      </c>
      <c r="C273" s="186"/>
      <c r="D273" s="104" t="s">
        <v>42</v>
      </c>
      <c r="E273" s="105" t="s">
        <v>154</v>
      </c>
      <c r="F273" s="140"/>
      <c r="G273" s="140"/>
      <c r="H273" s="151">
        <v>1</v>
      </c>
      <c r="I273" s="151">
        <v>1</v>
      </c>
      <c r="J273" s="151">
        <v>1</v>
      </c>
      <c r="K273" s="151">
        <v>1</v>
      </c>
      <c r="L273" s="151">
        <v>1</v>
      </c>
      <c r="M273" s="140">
        <f t="shared" si="119"/>
        <v>1.02</v>
      </c>
      <c r="N273" s="140">
        <f t="shared" si="120"/>
        <v>1.0404</v>
      </c>
      <c r="O273" s="140">
        <f t="shared" si="121"/>
        <v>1.0612079999999999</v>
      </c>
      <c r="P273" s="140">
        <f t="shared" si="122"/>
        <v>1.08243216</v>
      </c>
      <c r="Q273" s="140">
        <f t="shared" si="123"/>
        <v>1.1040808032</v>
      </c>
      <c r="R273" s="140">
        <f t="shared" si="130"/>
        <v>1.1261624192640001</v>
      </c>
      <c r="S273" s="140">
        <f t="shared" si="130"/>
        <v>1.14868566764928</v>
      </c>
      <c r="T273" s="140">
        <f t="shared" si="130"/>
        <v>1.1716593810022657</v>
      </c>
      <c r="U273" s="140">
        <f t="shared" si="130"/>
        <v>1.1950925686223111</v>
      </c>
      <c r="V273" s="140">
        <f t="shared" si="130"/>
        <v>1.2189944199947573</v>
      </c>
      <c r="W273" s="140">
        <f t="shared" si="130"/>
        <v>1.2433743083946525</v>
      </c>
      <c r="X273" s="140">
        <f t="shared" si="130"/>
        <v>1.2682417945625455</v>
      </c>
      <c r="Y273" s="140">
        <f t="shared" si="130"/>
        <v>1.2936066304537963</v>
      </c>
      <c r="Z273" s="140">
        <f t="shared" si="130"/>
        <v>1.3194787630628724</v>
      </c>
      <c r="AA273" s="140">
        <f t="shared" si="130"/>
        <v>1.3458683383241299</v>
      </c>
      <c r="AB273" s="140">
        <f t="shared" si="130"/>
        <v>1.3727857050906125</v>
      </c>
      <c r="AC273" s="140">
        <f t="shared" si="130"/>
        <v>1.4002414191924248</v>
      </c>
      <c r="AD273" s="140">
        <f t="shared" si="130"/>
        <v>1.4282462475762734</v>
      </c>
      <c r="AE273" s="140">
        <f t="shared" si="130"/>
        <v>1.4568111725277988</v>
      </c>
      <c r="AF273" s="140">
        <f t="shared" si="130"/>
        <v>1.4859473959783549</v>
      </c>
      <c r="AG273" s="140">
        <f t="shared" si="125"/>
        <v>1.5156663438979221</v>
      </c>
      <c r="AH273" s="140">
        <f t="shared" si="126"/>
        <v>1.5459796707758806</v>
      </c>
      <c r="AI273" s="140">
        <f t="shared" si="127"/>
        <v>1.5768992641913981</v>
      </c>
      <c r="AJ273" s="140">
        <f t="shared" si="128"/>
        <v>1.6084372494752261</v>
      </c>
      <c r="AK273" s="140">
        <f t="shared" si="129"/>
        <v>1.6406059944647307</v>
      </c>
    </row>
    <row r="274" spans="2:37" ht="20.100000000000001" customHeight="1" x14ac:dyDescent="0.25">
      <c r="J274" s="137"/>
      <c r="K274" s="137"/>
      <c r="L274" s="138"/>
      <c r="M274" s="137"/>
      <c r="N274" s="137"/>
      <c r="O274" s="137"/>
      <c r="P274" s="137"/>
    </row>
    <row r="275" spans="2:37" ht="20.100000000000001" customHeight="1" x14ac:dyDescent="0.25">
      <c r="B275" s="87" t="s">
        <v>69</v>
      </c>
      <c r="D275" s="5"/>
      <c r="E275" s="5"/>
      <c r="F275" s="5"/>
      <c r="G275" s="5"/>
    </row>
    <row r="276" spans="2:37" ht="20.100000000000001" customHeight="1" x14ac:dyDescent="0.25">
      <c r="B276" s="94"/>
      <c r="D276" s="5"/>
      <c r="E276" s="5"/>
      <c r="F276" s="5"/>
      <c r="G276" s="5"/>
      <c r="L276" s="91" t="s">
        <v>134</v>
      </c>
      <c r="Q276" s="91" t="s">
        <v>135</v>
      </c>
      <c r="R276" s="91"/>
      <c r="V276" s="91" t="s">
        <v>136</v>
      </c>
      <c r="W276" s="91"/>
      <c r="AA276" s="91" t="s">
        <v>157</v>
      </c>
      <c r="AB276" s="91"/>
      <c r="AF276" s="91" t="s">
        <v>168</v>
      </c>
      <c r="AG276" s="91"/>
    </row>
    <row r="277" spans="2:37" ht="20.100000000000001" customHeight="1" x14ac:dyDescent="0.25">
      <c r="B277" s="182" t="s">
        <v>121</v>
      </c>
      <c r="C277" s="182"/>
      <c r="D277" s="182"/>
      <c r="E277" s="182"/>
      <c r="F277" s="182"/>
      <c r="G277" s="97"/>
      <c r="H277" s="86" t="s">
        <v>38</v>
      </c>
      <c r="I277" s="86"/>
      <c r="J277" s="86"/>
      <c r="K277" s="98"/>
      <c r="L277" s="99"/>
      <c r="M277" s="182" t="s">
        <v>138</v>
      </c>
      <c r="N277" s="182"/>
      <c r="O277" s="182"/>
      <c r="P277" s="182"/>
      <c r="Q277" s="182"/>
      <c r="R277" s="182" t="s">
        <v>139</v>
      </c>
      <c r="S277" s="182"/>
      <c r="T277" s="182"/>
      <c r="U277" s="182"/>
      <c r="V277" s="182"/>
      <c r="W277" s="182" t="s">
        <v>140</v>
      </c>
      <c r="X277" s="182"/>
      <c r="Y277" s="182"/>
      <c r="Z277" s="182"/>
      <c r="AA277" s="182"/>
      <c r="AB277" s="182" t="s">
        <v>141</v>
      </c>
      <c r="AC277" s="182"/>
      <c r="AD277" s="182"/>
      <c r="AE277" s="182"/>
      <c r="AF277" s="182"/>
      <c r="AG277" s="182" t="s">
        <v>169</v>
      </c>
      <c r="AH277" s="182"/>
      <c r="AI277" s="182"/>
      <c r="AJ277" s="182"/>
      <c r="AK277" s="182"/>
    </row>
    <row r="278" spans="2:37" ht="20.100000000000001" customHeight="1" x14ac:dyDescent="0.25">
      <c r="B278" s="192" t="s">
        <v>10</v>
      </c>
      <c r="C278" s="192" t="s">
        <v>11</v>
      </c>
      <c r="D278" s="192" t="s">
        <v>12</v>
      </c>
      <c r="E278" s="192" t="s">
        <v>13</v>
      </c>
      <c r="F278" s="194"/>
      <c r="G278" s="194"/>
      <c r="H278" s="97" t="s">
        <v>46</v>
      </c>
      <c r="I278" s="101" t="s">
        <v>47</v>
      </c>
      <c r="J278" s="101" t="s">
        <v>48</v>
      </c>
      <c r="K278" s="101" t="s">
        <v>49</v>
      </c>
      <c r="L278" s="101" t="s">
        <v>50</v>
      </c>
      <c r="M278" s="101" t="s">
        <v>51</v>
      </c>
      <c r="N278" s="101" t="s">
        <v>52</v>
      </c>
      <c r="O278" s="101" t="s">
        <v>53</v>
      </c>
      <c r="P278" s="101" t="s">
        <v>54</v>
      </c>
      <c r="Q278" s="101" t="s">
        <v>55</v>
      </c>
      <c r="R278" s="101" t="s">
        <v>56</v>
      </c>
      <c r="S278" s="101" t="s">
        <v>57</v>
      </c>
      <c r="T278" s="101" t="s">
        <v>58</v>
      </c>
      <c r="U278" s="101" t="s">
        <v>59</v>
      </c>
      <c r="V278" s="101" t="s">
        <v>60</v>
      </c>
      <c r="W278" s="101" t="s">
        <v>61</v>
      </c>
      <c r="X278" s="101" t="s">
        <v>62</v>
      </c>
      <c r="Y278" s="101" t="s">
        <v>63</v>
      </c>
      <c r="Z278" s="101" t="s">
        <v>64</v>
      </c>
      <c r="AA278" s="101" t="s">
        <v>65</v>
      </c>
      <c r="AB278" s="101" t="s">
        <v>66</v>
      </c>
      <c r="AC278" s="101" t="s">
        <v>67</v>
      </c>
      <c r="AD278" s="101" t="s">
        <v>116</v>
      </c>
      <c r="AE278" s="101" t="s">
        <v>117</v>
      </c>
      <c r="AF278" s="101" t="s">
        <v>118</v>
      </c>
      <c r="AG278" s="167" t="s">
        <v>163</v>
      </c>
      <c r="AH278" s="167" t="s">
        <v>164</v>
      </c>
      <c r="AI278" s="167" t="s">
        <v>165</v>
      </c>
      <c r="AJ278" s="167" t="s">
        <v>166</v>
      </c>
      <c r="AK278" s="167" t="s">
        <v>167</v>
      </c>
    </row>
    <row r="279" spans="2:37" ht="20.100000000000001" customHeight="1" x14ac:dyDescent="0.25">
      <c r="B279" s="192"/>
      <c r="C279" s="192"/>
      <c r="D279" s="192"/>
      <c r="E279" s="192"/>
      <c r="F279" s="195"/>
      <c r="G279" s="195"/>
      <c r="H279" s="90">
        <v>44742</v>
      </c>
      <c r="I279" s="102">
        <v>45107</v>
      </c>
      <c r="J279" s="102">
        <v>45473</v>
      </c>
      <c r="K279" s="90">
        <v>45838</v>
      </c>
      <c r="L279" s="102">
        <v>46203</v>
      </c>
      <c r="M279" s="102">
        <v>46568</v>
      </c>
      <c r="N279" s="90">
        <v>46934</v>
      </c>
      <c r="O279" s="102">
        <v>47299</v>
      </c>
      <c r="P279" s="102">
        <v>47664</v>
      </c>
      <c r="Q279" s="90">
        <v>48029</v>
      </c>
      <c r="R279" s="102">
        <v>48395</v>
      </c>
      <c r="S279" s="102">
        <v>48760</v>
      </c>
      <c r="T279" s="90">
        <v>49125</v>
      </c>
      <c r="U279" s="102">
        <v>49490</v>
      </c>
      <c r="V279" s="102">
        <v>49856</v>
      </c>
      <c r="W279" s="90">
        <v>50221</v>
      </c>
      <c r="X279" s="102">
        <v>50586</v>
      </c>
      <c r="Y279" s="102">
        <v>50951</v>
      </c>
      <c r="Z279" s="90">
        <v>51317</v>
      </c>
      <c r="AA279" s="102">
        <v>51682</v>
      </c>
      <c r="AB279" s="102">
        <v>52047</v>
      </c>
      <c r="AC279" s="90">
        <v>52412</v>
      </c>
      <c r="AD279" s="90">
        <v>52778</v>
      </c>
      <c r="AE279" s="90">
        <v>53143</v>
      </c>
      <c r="AF279" s="90">
        <v>53508</v>
      </c>
      <c r="AG279" s="102">
        <v>53873</v>
      </c>
      <c r="AH279" s="90">
        <v>54239</v>
      </c>
      <c r="AI279" s="90">
        <v>54604</v>
      </c>
      <c r="AJ279" s="90">
        <v>54969</v>
      </c>
      <c r="AK279" s="90">
        <v>55334</v>
      </c>
    </row>
    <row r="280" spans="2:37" ht="20.100000000000001" customHeight="1" x14ac:dyDescent="0.25">
      <c r="B280" s="192"/>
      <c r="C280" s="192"/>
      <c r="D280" s="192"/>
      <c r="E280" s="192"/>
      <c r="F280" s="196"/>
      <c r="G280" s="196"/>
      <c r="H280" s="97" t="s">
        <v>153</v>
      </c>
      <c r="I280" s="97" t="s">
        <v>153</v>
      </c>
      <c r="J280" s="97" t="s">
        <v>153</v>
      </c>
      <c r="K280" s="97" t="s">
        <v>153</v>
      </c>
      <c r="L280" s="97" t="s">
        <v>153</v>
      </c>
      <c r="M280" s="97" t="s">
        <v>153</v>
      </c>
      <c r="N280" s="97" t="s">
        <v>153</v>
      </c>
      <c r="O280" s="97" t="s">
        <v>153</v>
      </c>
      <c r="P280" s="97" t="s">
        <v>153</v>
      </c>
      <c r="Q280" s="97" t="s">
        <v>153</v>
      </c>
      <c r="R280" s="97" t="s">
        <v>153</v>
      </c>
      <c r="S280" s="97" t="s">
        <v>153</v>
      </c>
      <c r="T280" s="97" t="s">
        <v>153</v>
      </c>
      <c r="U280" s="97" t="s">
        <v>153</v>
      </c>
      <c r="V280" s="97" t="s">
        <v>153</v>
      </c>
      <c r="W280" s="97" t="s">
        <v>153</v>
      </c>
      <c r="X280" s="97" t="s">
        <v>153</v>
      </c>
      <c r="Y280" s="97" t="s">
        <v>153</v>
      </c>
      <c r="Z280" s="97" t="s">
        <v>153</v>
      </c>
      <c r="AA280" s="97" t="s">
        <v>153</v>
      </c>
      <c r="AB280" s="97" t="s">
        <v>153</v>
      </c>
      <c r="AC280" s="97" t="s">
        <v>153</v>
      </c>
      <c r="AD280" s="97" t="s">
        <v>153</v>
      </c>
      <c r="AE280" s="97" t="s">
        <v>153</v>
      </c>
      <c r="AF280" s="97" t="s">
        <v>153</v>
      </c>
      <c r="AG280" s="166" t="s">
        <v>153</v>
      </c>
      <c r="AH280" s="166" t="s">
        <v>153</v>
      </c>
      <c r="AI280" s="166" t="s">
        <v>153</v>
      </c>
      <c r="AJ280" s="166" t="s">
        <v>153</v>
      </c>
      <c r="AK280" s="166" t="s">
        <v>153</v>
      </c>
    </row>
    <row r="281" spans="2:37" ht="20.100000000000001" customHeight="1" x14ac:dyDescent="0.25">
      <c r="B281" s="103">
        <v>1</v>
      </c>
      <c r="C281" s="184" t="s">
        <v>14</v>
      </c>
      <c r="D281" s="104" t="s">
        <v>15</v>
      </c>
      <c r="E281" s="105" t="s">
        <v>154</v>
      </c>
      <c r="F281" s="140"/>
      <c r="G281" s="140"/>
      <c r="H281" s="151">
        <v>1</v>
      </c>
      <c r="I281" s="151">
        <v>1</v>
      </c>
      <c r="J281" s="151">
        <v>1</v>
      </c>
      <c r="K281" s="151">
        <v>1</v>
      </c>
      <c r="L281" s="151">
        <v>1</v>
      </c>
      <c r="M281" s="140">
        <f t="shared" ref="M281:M300" si="131">L281*(1+$F$20)</f>
        <v>1.02</v>
      </c>
      <c r="N281" s="140">
        <f t="shared" ref="N281:N300" si="132">M281*(1+$F$20)</f>
        <v>1.0404</v>
      </c>
      <c r="O281" s="140">
        <f t="shared" ref="O281:O300" si="133">N281*(1+$F$20)</f>
        <v>1.0612079999999999</v>
      </c>
      <c r="P281" s="140">
        <f t="shared" ref="P281:P300" si="134">O281*(1+$F$20)</f>
        <v>1.08243216</v>
      </c>
      <c r="Q281" s="140">
        <f t="shared" ref="Q281:Q300" si="135">P281*(1+$F$20)</f>
        <v>1.1040808032</v>
      </c>
      <c r="R281" s="140">
        <f t="shared" ref="R281:AF296" si="136">Q281*(1+$F$20)</f>
        <v>1.1261624192640001</v>
      </c>
      <c r="S281" s="140">
        <f t="shared" si="136"/>
        <v>1.14868566764928</v>
      </c>
      <c r="T281" s="140">
        <f t="shared" si="136"/>
        <v>1.1716593810022657</v>
      </c>
      <c r="U281" s="140">
        <f t="shared" si="136"/>
        <v>1.1950925686223111</v>
      </c>
      <c r="V281" s="140">
        <f t="shared" si="136"/>
        <v>1.2189944199947573</v>
      </c>
      <c r="W281" s="140">
        <f t="shared" si="136"/>
        <v>1.2433743083946525</v>
      </c>
      <c r="X281" s="140">
        <f t="shared" si="136"/>
        <v>1.2682417945625455</v>
      </c>
      <c r="Y281" s="140">
        <f t="shared" si="136"/>
        <v>1.2936066304537963</v>
      </c>
      <c r="Z281" s="140">
        <f t="shared" si="136"/>
        <v>1.3194787630628724</v>
      </c>
      <c r="AA281" s="140">
        <f t="shared" si="136"/>
        <v>1.3458683383241299</v>
      </c>
      <c r="AB281" s="140">
        <f t="shared" si="136"/>
        <v>1.3727857050906125</v>
      </c>
      <c r="AC281" s="140">
        <f t="shared" si="136"/>
        <v>1.4002414191924248</v>
      </c>
      <c r="AD281" s="140">
        <f t="shared" si="136"/>
        <v>1.4282462475762734</v>
      </c>
      <c r="AE281" s="140">
        <f t="shared" si="136"/>
        <v>1.4568111725277988</v>
      </c>
      <c r="AF281" s="140">
        <f t="shared" si="136"/>
        <v>1.4859473959783549</v>
      </c>
      <c r="AG281" s="140">
        <f t="shared" ref="AG281:AG300" si="137">AF281*(1+$F$20)</f>
        <v>1.5156663438979221</v>
      </c>
      <c r="AH281" s="140">
        <f t="shared" ref="AH281:AH300" si="138">AG281*(1+$F$20)</f>
        <v>1.5459796707758806</v>
      </c>
      <c r="AI281" s="140">
        <f t="shared" ref="AI281:AI300" si="139">AH281*(1+$F$20)</f>
        <v>1.5768992641913981</v>
      </c>
      <c r="AJ281" s="140">
        <f t="shared" ref="AJ281:AJ300" si="140">AI281*(1+$F$20)</f>
        <v>1.6084372494752261</v>
      </c>
      <c r="AK281" s="140">
        <f t="shared" ref="AK281:AK300" si="141">AJ281*(1+$F$20)</f>
        <v>1.6406059944647307</v>
      </c>
    </row>
    <row r="282" spans="2:37" ht="20.100000000000001" customHeight="1" x14ac:dyDescent="0.25">
      <c r="B282" s="103">
        <v>2</v>
      </c>
      <c r="C282" s="185"/>
      <c r="D282" s="104" t="s">
        <v>17</v>
      </c>
      <c r="E282" s="105" t="s">
        <v>154</v>
      </c>
      <c r="F282" s="140"/>
      <c r="G282" s="140"/>
      <c r="H282" s="151">
        <v>1</v>
      </c>
      <c r="I282" s="151">
        <v>1</v>
      </c>
      <c r="J282" s="151">
        <v>1</v>
      </c>
      <c r="K282" s="151">
        <v>1</v>
      </c>
      <c r="L282" s="151">
        <v>1</v>
      </c>
      <c r="M282" s="140">
        <f t="shared" si="131"/>
        <v>1.02</v>
      </c>
      <c r="N282" s="140">
        <f t="shared" si="132"/>
        <v>1.0404</v>
      </c>
      <c r="O282" s="140">
        <f t="shared" si="133"/>
        <v>1.0612079999999999</v>
      </c>
      <c r="P282" s="140">
        <f t="shared" si="134"/>
        <v>1.08243216</v>
      </c>
      <c r="Q282" s="140">
        <f t="shared" si="135"/>
        <v>1.1040808032</v>
      </c>
      <c r="R282" s="140">
        <f t="shared" si="136"/>
        <v>1.1261624192640001</v>
      </c>
      <c r="S282" s="140">
        <f t="shared" si="136"/>
        <v>1.14868566764928</v>
      </c>
      <c r="T282" s="140">
        <f t="shared" si="136"/>
        <v>1.1716593810022657</v>
      </c>
      <c r="U282" s="140">
        <f t="shared" si="136"/>
        <v>1.1950925686223111</v>
      </c>
      <c r="V282" s="140">
        <f t="shared" si="136"/>
        <v>1.2189944199947573</v>
      </c>
      <c r="W282" s="140">
        <f t="shared" si="136"/>
        <v>1.2433743083946525</v>
      </c>
      <c r="X282" s="140">
        <f t="shared" si="136"/>
        <v>1.2682417945625455</v>
      </c>
      <c r="Y282" s="140">
        <f t="shared" si="136"/>
        <v>1.2936066304537963</v>
      </c>
      <c r="Z282" s="140">
        <f t="shared" si="136"/>
        <v>1.3194787630628724</v>
      </c>
      <c r="AA282" s="140">
        <f t="shared" si="136"/>
        <v>1.3458683383241299</v>
      </c>
      <c r="AB282" s="140">
        <f t="shared" si="136"/>
        <v>1.3727857050906125</v>
      </c>
      <c r="AC282" s="140">
        <f t="shared" si="136"/>
        <v>1.4002414191924248</v>
      </c>
      <c r="AD282" s="140">
        <f t="shared" si="136"/>
        <v>1.4282462475762734</v>
      </c>
      <c r="AE282" s="140">
        <f t="shared" si="136"/>
        <v>1.4568111725277988</v>
      </c>
      <c r="AF282" s="140">
        <f t="shared" si="136"/>
        <v>1.4859473959783549</v>
      </c>
      <c r="AG282" s="140">
        <f t="shared" si="137"/>
        <v>1.5156663438979221</v>
      </c>
      <c r="AH282" s="140">
        <f t="shared" si="138"/>
        <v>1.5459796707758806</v>
      </c>
      <c r="AI282" s="140">
        <f t="shared" si="139"/>
        <v>1.5768992641913981</v>
      </c>
      <c r="AJ282" s="140">
        <f t="shared" si="140"/>
        <v>1.6084372494752261</v>
      </c>
      <c r="AK282" s="140">
        <f t="shared" si="141"/>
        <v>1.6406059944647307</v>
      </c>
    </row>
    <row r="283" spans="2:37" ht="20.100000000000001" customHeight="1" x14ac:dyDescent="0.25">
      <c r="B283" s="103">
        <v>3</v>
      </c>
      <c r="C283" s="185"/>
      <c r="D283" s="104" t="s">
        <v>18</v>
      </c>
      <c r="E283" s="105" t="s">
        <v>154</v>
      </c>
      <c r="F283" s="140"/>
      <c r="G283" s="140"/>
      <c r="H283" s="151">
        <v>1</v>
      </c>
      <c r="I283" s="151">
        <v>1</v>
      </c>
      <c r="J283" s="151">
        <v>1</v>
      </c>
      <c r="K283" s="151">
        <v>1</v>
      </c>
      <c r="L283" s="151">
        <v>1</v>
      </c>
      <c r="M283" s="140">
        <f t="shared" si="131"/>
        <v>1.02</v>
      </c>
      <c r="N283" s="140">
        <f t="shared" si="132"/>
        <v>1.0404</v>
      </c>
      <c r="O283" s="140">
        <f t="shared" si="133"/>
        <v>1.0612079999999999</v>
      </c>
      <c r="P283" s="140">
        <f t="shared" si="134"/>
        <v>1.08243216</v>
      </c>
      <c r="Q283" s="140">
        <f t="shared" si="135"/>
        <v>1.1040808032</v>
      </c>
      <c r="R283" s="140">
        <f t="shared" si="136"/>
        <v>1.1261624192640001</v>
      </c>
      <c r="S283" s="140">
        <f t="shared" si="136"/>
        <v>1.14868566764928</v>
      </c>
      <c r="T283" s="140">
        <f t="shared" si="136"/>
        <v>1.1716593810022657</v>
      </c>
      <c r="U283" s="140">
        <f t="shared" si="136"/>
        <v>1.1950925686223111</v>
      </c>
      <c r="V283" s="140">
        <f t="shared" si="136"/>
        <v>1.2189944199947573</v>
      </c>
      <c r="W283" s="140">
        <f t="shared" si="136"/>
        <v>1.2433743083946525</v>
      </c>
      <c r="X283" s="140">
        <f t="shared" si="136"/>
        <v>1.2682417945625455</v>
      </c>
      <c r="Y283" s="140">
        <f t="shared" si="136"/>
        <v>1.2936066304537963</v>
      </c>
      <c r="Z283" s="140">
        <f t="shared" si="136"/>
        <v>1.3194787630628724</v>
      </c>
      <c r="AA283" s="140">
        <f t="shared" si="136"/>
        <v>1.3458683383241299</v>
      </c>
      <c r="AB283" s="140">
        <f t="shared" si="136"/>
        <v>1.3727857050906125</v>
      </c>
      <c r="AC283" s="140">
        <f t="shared" si="136"/>
        <v>1.4002414191924248</v>
      </c>
      <c r="AD283" s="140">
        <f t="shared" si="136"/>
        <v>1.4282462475762734</v>
      </c>
      <c r="AE283" s="140">
        <f t="shared" si="136"/>
        <v>1.4568111725277988</v>
      </c>
      <c r="AF283" s="140">
        <f t="shared" si="136"/>
        <v>1.4859473959783549</v>
      </c>
      <c r="AG283" s="140">
        <f t="shared" si="137"/>
        <v>1.5156663438979221</v>
      </c>
      <c r="AH283" s="140">
        <f t="shared" si="138"/>
        <v>1.5459796707758806</v>
      </c>
      <c r="AI283" s="140">
        <f t="shared" si="139"/>
        <v>1.5768992641913981</v>
      </c>
      <c r="AJ283" s="140">
        <f t="shared" si="140"/>
        <v>1.6084372494752261</v>
      </c>
      <c r="AK283" s="140">
        <f t="shared" si="141"/>
        <v>1.6406059944647307</v>
      </c>
    </row>
    <row r="284" spans="2:37" ht="20.100000000000001" customHeight="1" x14ac:dyDescent="0.25">
      <c r="B284" s="103">
        <v>4</v>
      </c>
      <c r="C284" s="185"/>
      <c r="D284" s="104" t="s">
        <v>19</v>
      </c>
      <c r="E284" s="105" t="s">
        <v>154</v>
      </c>
      <c r="F284" s="140"/>
      <c r="G284" s="140"/>
      <c r="H284" s="151">
        <v>1</v>
      </c>
      <c r="I284" s="151">
        <v>1</v>
      </c>
      <c r="J284" s="151">
        <v>1</v>
      </c>
      <c r="K284" s="151">
        <v>1</v>
      </c>
      <c r="L284" s="151">
        <v>1</v>
      </c>
      <c r="M284" s="140">
        <f t="shared" si="131"/>
        <v>1.02</v>
      </c>
      <c r="N284" s="140">
        <f t="shared" si="132"/>
        <v>1.0404</v>
      </c>
      <c r="O284" s="140">
        <f t="shared" si="133"/>
        <v>1.0612079999999999</v>
      </c>
      <c r="P284" s="140">
        <f t="shared" si="134"/>
        <v>1.08243216</v>
      </c>
      <c r="Q284" s="140">
        <f t="shared" si="135"/>
        <v>1.1040808032</v>
      </c>
      <c r="R284" s="140">
        <f t="shared" si="136"/>
        <v>1.1261624192640001</v>
      </c>
      <c r="S284" s="140">
        <f t="shared" si="136"/>
        <v>1.14868566764928</v>
      </c>
      <c r="T284" s="140">
        <f t="shared" si="136"/>
        <v>1.1716593810022657</v>
      </c>
      <c r="U284" s="140">
        <f t="shared" si="136"/>
        <v>1.1950925686223111</v>
      </c>
      <c r="V284" s="140">
        <f t="shared" si="136"/>
        <v>1.2189944199947573</v>
      </c>
      <c r="W284" s="140">
        <f t="shared" si="136"/>
        <v>1.2433743083946525</v>
      </c>
      <c r="X284" s="140">
        <f t="shared" si="136"/>
        <v>1.2682417945625455</v>
      </c>
      <c r="Y284" s="140">
        <f t="shared" si="136"/>
        <v>1.2936066304537963</v>
      </c>
      <c r="Z284" s="140">
        <f t="shared" si="136"/>
        <v>1.3194787630628724</v>
      </c>
      <c r="AA284" s="140">
        <f t="shared" si="136"/>
        <v>1.3458683383241299</v>
      </c>
      <c r="AB284" s="140">
        <f t="shared" si="136"/>
        <v>1.3727857050906125</v>
      </c>
      <c r="AC284" s="140">
        <f t="shared" si="136"/>
        <v>1.4002414191924248</v>
      </c>
      <c r="AD284" s="140">
        <f t="shared" si="136"/>
        <v>1.4282462475762734</v>
      </c>
      <c r="AE284" s="140">
        <f t="shared" si="136"/>
        <v>1.4568111725277988</v>
      </c>
      <c r="AF284" s="140">
        <f t="shared" si="136"/>
        <v>1.4859473959783549</v>
      </c>
      <c r="AG284" s="140">
        <f t="shared" si="137"/>
        <v>1.5156663438979221</v>
      </c>
      <c r="AH284" s="140">
        <f t="shared" si="138"/>
        <v>1.5459796707758806</v>
      </c>
      <c r="AI284" s="140">
        <f t="shared" si="139"/>
        <v>1.5768992641913981</v>
      </c>
      <c r="AJ284" s="140">
        <f t="shared" si="140"/>
        <v>1.6084372494752261</v>
      </c>
      <c r="AK284" s="140">
        <f t="shared" si="141"/>
        <v>1.6406059944647307</v>
      </c>
    </row>
    <row r="285" spans="2:37" ht="20.100000000000001" customHeight="1" x14ac:dyDescent="0.25">
      <c r="B285" s="103">
        <v>5</v>
      </c>
      <c r="C285" s="185"/>
      <c r="D285" s="104" t="s">
        <v>20</v>
      </c>
      <c r="E285" s="105" t="s">
        <v>154</v>
      </c>
      <c r="F285" s="140"/>
      <c r="G285" s="140"/>
      <c r="H285" s="151">
        <v>1</v>
      </c>
      <c r="I285" s="151">
        <v>1</v>
      </c>
      <c r="J285" s="151">
        <v>1</v>
      </c>
      <c r="K285" s="151">
        <v>1</v>
      </c>
      <c r="L285" s="151">
        <v>1</v>
      </c>
      <c r="M285" s="140">
        <f t="shared" si="131"/>
        <v>1.02</v>
      </c>
      <c r="N285" s="140">
        <f t="shared" si="132"/>
        <v>1.0404</v>
      </c>
      <c r="O285" s="140">
        <f t="shared" si="133"/>
        <v>1.0612079999999999</v>
      </c>
      <c r="P285" s="140">
        <f t="shared" si="134"/>
        <v>1.08243216</v>
      </c>
      <c r="Q285" s="140">
        <f t="shared" si="135"/>
        <v>1.1040808032</v>
      </c>
      <c r="R285" s="140">
        <f t="shared" si="136"/>
        <v>1.1261624192640001</v>
      </c>
      <c r="S285" s="140">
        <f t="shared" si="136"/>
        <v>1.14868566764928</v>
      </c>
      <c r="T285" s="140">
        <f t="shared" si="136"/>
        <v>1.1716593810022657</v>
      </c>
      <c r="U285" s="140">
        <f t="shared" si="136"/>
        <v>1.1950925686223111</v>
      </c>
      <c r="V285" s="140">
        <f t="shared" si="136"/>
        <v>1.2189944199947573</v>
      </c>
      <c r="W285" s="140">
        <f t="shared" si="136"/>
        <v>1.2433743083946525</v>
      </c>
      <c r="X285" s="140">
        <f t="shared" si="136"/>
        <v>1.2682417945625455</v>
      </c>
      <c r="Y285" s="140">
        <f t="shared" si="136"/>
        <v>1.2936066304537963</v>
      </c>
      <c r="Z285" s="140">
        <f t="shared" si="136"/>
        <v>1.3194787630628724</v>
      </c>
      <c r="AA285" s="140">
        <f t="shared" si="136"/>
        <v>1.3458683383241299</v>
      </c>
      <c r="AB285" s="140">
        <f t="shared" si="136"/>
        <v>1.3727857050906125</v>
      </c>
      <c r="AC285" s="140">
        <f t="shared" si="136"/>
        <v>1.4002414191924248</v>
      </c>
      <c r="AD285" s="140">
        <f t="shared" si="136"/>
        <v>1.4282462475762734</v>
      </c>
      <c r="AE285" s="140">
        <f t="shared" si="136"/>
        <v>1.4568111725277988</v>
      </c>
      <c r="AF285" s="140">
        <f t="shared" si="136"/>
        <v>1.4859473959783549</v>
      </c>
      <c r="AG285" s="140">
        <f t="shared" si="137"/>
        <v>1.5156663438979221</v>
      </c>
      <c r="AH285" s="140">
        <f t="shared" si="138"/>
        <v>1.5459796707758806</v>
      </c>
      <c r="AI285" s="140">
        <f t="shared" si="139"/>
        <v>1.5768992641913981</v>
      </c>
      <c r="AJ285" s="140">
        <f t="shared" si="140"/>
        <v>1.6084372494752261</v>
      </c>
      <c r="AK285" s="140">
        <f t="shared" si="141"/>
        <v>1.6406059944647307</v>
      </c>
    </row>
    <row r="286" spans="2:37" ht="20.100000000000001" customHeight="1" x14ac:dyDescent="0.25">
      <c r="B286" s="103">
        <v>6</v>
      </c>
      <c r="C286" s="185"/>
      <c r="D286" s="104" t="s">
        <v>40</v>
      </c>
      <c r="E286" s="105" t="s">
        <v>154</v>
      </c>
      <c r="F286" s="140"/>
      <c r="G286" s="140"/>
      <c r="H286" s="151">
        <v>1</v>
      </c>
      <c r="I286" s="151">
        <v>1</v>
      </c>
      <c r="J286" s="151">
        <v>1</v>
      </c>
      <c r="K286" s="151">
        <v>1</v>
      </c>
      <c r="L286" s="151">
        <v>1</v>
      </c>
      <c r="M286" s="140">
        <f t="shared" si="131"/>
        <v>1.02</v>
      </c>
      <c r="N286" s="140">
        <f t="shared" si="132"/>
        <v>1.0404</v>
      </c>
      <c r="O286" s="140">
        <f t="shared" si="133"/>
        <v>1.0612079999999999</v>
      </c>
      <c r="P286" s="140">
        <f t="shared" si="134"/>
        <v>1.08243216</v>
      </c>
      <c r="Q286" s="140">
        <f t="shared" si="135"/>
        <v>1.1040808032</v>
      </c>
      <c r="R286" s="140">
        <f t="shared" si="136"/>
        <v>1.1261624192640001</v>
      </c>
      <c r="S286" s="140">
        <f t="shared" si="136"/>
        <v>1.14868566764928</v>
      </c>
      <c r="T286" s="140">
        <f t="shared" si="136"/>
        <v>1.1716593810022657</v>
      </c>
      <c r="U286" s="140">
        <f t="shared" si="136"/>
        <v>1.1950925686223111</v>
      </c>
      <c r="V286" s="140">
        <f t="shared" si="136"/>
        <v>1.2189944199947573</v>
      </c>
      <c r="W286" s="140">
        <f t="shared" si="136"/>
        <v>1.2433743083946525</v>
      </c>
      <c r="X286" s="140">
        <f t="shared" si="136"/>
        <v>1.2682417945625455</v>
      </c>
      <c r="Y286" s="140">
        <f t="shared" si="136"/>
        <v>1.2936066304537963</v>
      </c>
      <c r="Z286" s="140">
        <f t="shared" si="136"/>
        <v>1.3194787630628724</v>
      </c>
      <c r="AA286" s="140">
        <f t="shared" si="136"/>
        <v>1.3458683383241299</v>
      </c>
      <c r="AB286" s="140">
        <f t="shared" si="136"/>
        <v>1.3727857050906125</v>
      </c>
      <c r="AC286" s="140">
        <f t="shared" si="136"/>
        <v>1.4002414191924248</v>
      </c>
      <c r="AD286" s="140">
        <f t="shared" si="136"/>
        <v>1.4282462475762734</v>
      </c>
      <c r="AE286" s="140">
        <f t="shared" si="136"/>
        <v>1.4568111725277988</v>
      </c>
      <c r="AF286" s="140">
        <f t="shared" si="136"/>
        <v>1.4859473959783549</v>
      </c>
      <c r="AG286" s="140">
        <f t="shared" si="137"/>
        <v>1.5156663438979221</v>
      </c>
      <c r="AH286" s="140">
        <f t="shared" si="138"/>
        <v>1.5459796707758806</v>
      </c>
      <c r="AI286" s="140">
        <f t="shared" si="139"/>
        <v>1.5768992641913981</v>
      </c>
      <c r="AJ286" s="140">
        <f t="shared" si="140"/>
        <v>1.6084372494752261</v>
      </c>
      <c r="AK286" s="140">
        <f t="shared" si="141"/>
        <v>1.6406059944647307</v>
      </c>
    </row>
    <row r="287" spans="2:37" ht="20.100000000000001" customHeight="1" x14ac:dyDescent="0.25">
      <c r="B287" s="103">
        <v>7</v>
      </c>
      <c r="C287" s="185"/>
      <c r="D287" s="104" t="s">
        <v>41</v>
      </c>
      <c r="E287" s="105" t="s">
        <v>154</v>
      </c>
      <c r="F287" s="140"/>
      <c r="G287" s="140"/>
      <c r="H287" s="151">
        <v>1</v>
      </c>
      <c r="I287" s="151">
        <v>1</v>
      </c>
      <c r="J287" s="151">
        <v>1</v>
      </c>
      <c r="K287" s="151">
        <v>1</v>
      </c>
      <c r="L287" s="151">
        <v>1</v>
      </c>
      <c r="M287" s="140">
        <f t="shared" si="131"/>
        <v>1.02</v>
      </c>
      <c r="N287" s="140">
        <f t="shared" si="132"/>
        <v>1.0404</v>
      </c>
      <c r="O287" s="140">
        <f t="shared" si="133"/>
        <v>1.0612079999999999</v>
      </c>
      <c r="P287" s="140">
        <f t="shared" si="134"/>
        <v>1.08243216</v>
      </c>
      <c r="Q287" s="140">
        <f t="shared" si="135"/>
        <v>1.1040808032</v>
      </c>
      <c r="R287" s="140">
        <f t="shared" si="136"/>
        <v>1.1261624192640001</v>
      </c>
      <c r="S287" s="140">
        <f t="shared" si="136"/>
        <v>1.14868566764928</v>
      </c>
      <c r="T287" s="140">
        <f t="shared" si="136"/>
        <v>1.1716593810022657</v>
      </c>
      <c r="U287" s="140">
        <f t="shared" si="136"/>
        <v>1.1950925686223111</v>
      </c>
      <c r="V287" s="140">
        <f t="shared" si="136"/>
        <v>1.2189944199947573</v>
      </c>
      <c r="W287" s="140">
        <f t="shared" si="136"/>
        <v>1.2433743083946525</v>
      </c>
      <c r="X287" s="140">
        <f t="shared" si="136"/>
        <v>1.2682417945625455</v>
      </c>
      <c r="Y287" s="140">
        <f t="shared" si="136"/>
        <v>1.2936066304537963</v>
      </c>
      <c r="Z287" s="140">
        <f t="shared" si="136"/>
        <v>1.3194787630628724</v>
      </c>
      <c r="AA287" s="140">
        <f t="shared" si="136"/>
        <v>1.3458683383241299</v>
      </c>
      <c r="AB287" s="140">
        <f t="shared" si="136"/>
        <v>1.3727857050906125</v>
      </c>
      <c r="AC287" s="140">
        <f t="shared" si="136"/>
        <v>1.4002414191924248</v>
      </c>
      <c r="AD287" s="140">
        <f t="shared" si="136"/>
        <v>1.4282462475762734</v>
      </c>
      <c r="AE287" s="140">
        <f t="shared" si="136"/>
        <v>1.4568111725277988</v>
      </c>
      <c r="AF287" s="140">
        <f t="shared" si="136"/>
        <v>1.4859473959783549</v>
      </c>
      <c r="AG287" s="140">
        <f t="shared" si="137"/>
        <v>1.5156663438979221</v>
      </c>
      <c r="AH287" s="140">
        <f t="shared" si="138"/>
        <v>1.5459796707758806</v>
      </c>
      <c r="AI287" s="140">
        <f t="shared" si="139"/>
        <v>1.5768992641913981</v>
      </c>
      <c r="AJ287" s="140">
        <f t="shared" si="140"/>
        <v>1.6084372494752261</v>
      </c>
      <c r="AK287" s="140">
        <f t="shared" si="141"/>
        <v>1.6406059944647307</v>
      </c>
    </row>
    <row r="288" spans="2:37" ht="20.100000000000001" customHeight="1" thickBot="1" x14ac:dyDescent="0.3">
      <c r="B288" s="103">
        <v>8</v>
      </c>
      <c r="C288" s="186"/>
      <c r="D288" s="104" t="s">
        <v>42</v>
      </c>
      <c r="E288" s="105" t="s">
        <v>154</v>
      </c>
      <c r="F288" s="140"/>
      <c r="G288" s="140"/>
      <c r="H288" s="152">
        <v>1</v>
      </c>
      <c r="I288" s="152">
        <v>1</v>
      </c>
      <c r="J288" s="152">
        <v>1</v>
      </c>
      <c r="K288" s="152">
        <v>1</v>
      </c>
      <c r="L288" s="152">
        <v>1</v>
      </c>
      <c r="M288" s="140">
        <f t="shared" si="131"/>
        <v>1.02</v>
      </c>
      <c r="N288" s="140">
        <f t="shared" si="132"/>
        <v>1.0404</v>
      </c>
      <c r="O288" s="140">
        <f t="shared" si="133"/>
        <v>1.0612079999999999</v>
      </c>
      <c r="P288" s="140">
        <f t="shared" si="134"/>
        <v>1.08243216</v>
      </c>
      <c r="Q288" s="140">
        <f t="shared" si="135"/>
        <v>1.1040808032</v>
      </c>
      <c r="R288" s="140">
        <f t="shared" si="136"/>
        <v>1.1261624192640001</v>
      </c>
      <c r="S288" s="140">
        <f t="shared" si="136"/>
        <v>1.14868566764928</v>
      </c>
      <c r="T288" s="140">
        <f t="shared" si="136"/>
        <v>1.1716593810022657</v>
      </c>
      <c r="U288" s="140">
        <f t="shared" si="136"/>
        <v>1.1950925686223111</v>
      </c>
      <c r="V288" s="140">
        <f t="shared" si="136"/>
        <v>1.2189944199947573</v>
      </c>
      <c r="W288" s="140">
        <f t="shared" si="136"/>
        <v>1.2433743083946525</v>
      </c>
      <c r="X288" s="140">
        <f t="shared" si="136"/>
        <v>1.2682417945625455</v>
      </c>
      <c r="Y288" s="140">
        <f t="shared" si="136"/>
        <v>1.2936066304537963</v>
      </c>
      <c r="Z288" s="140">
        <f t="shared" si="136"/>
        <v>1.3194787630628724</v>
      </c>
      <c r="AA288" s="140">
        <f t="shared" si="136"/>
        <v>1.3458683383241299</v>
      </c>
      <c r="AB288" s="140">
        <f t="shared" si="136"/>
        <v>1.3727857050906125</v>
      </c>
      <c r="AC288" s="140">
        <f t="shared" si="136"/>
        <v>1.4002414191924248</v>
      </c>
      <c r="AD288" s="140">
        <f t="shared" si="136"/>
        <v>1.4282462475762734</v>
      </c>
      <c r="AE288" s="140">
        <f t="shared" si="136"/>
        <v>1.4568111725277988</v>
      </c>
      <c r="AF288" s="140">
        <f t="shared" si="136"/>
        <v>1.4859473959783549</v>
      </c>
      <c r="AG288" s="140">
        <f t="shared" si="137"/>
        <v>1.5156663438979221</v>
      </c>
      <c r="AH288" s="140">
        <f t="shared" si="138"/>
        <v>1.5459796707758806</v>
      </c>
      <c r="AI288" s="140">
        <f t="shared" si="139"/>
        <v>1.5768992641913981</v>
      </c>
      <c r="AJ288" s="140">
        <f t="shared" si="140"/>
        <v>1.6084372494752261</v>
      </c>
      <c r="AK288" s="140">
        <f t="shared" si="141"/>
        <v>1.6406059944647307</v>
      </c>
    </row>
    <row r="289" spans="2:37" ht="20.100000000000001" customHeight="1" x14ac:dyDescent="0.25">
      <c r="B289" s="115">
        <v>9</v>
      </c>
      <c r="C289" s="187" t="s">
        <v>21</v>
      </c>
      <c r="D289" s="116" t="s">
        <v>15</v>
      </c>
      <c r="E289" s="117" t="s">
        <v>154</v>
      </c>
      <c r="F289" s="144"/>
      <c r="G289" s="144"/>
      <c r="H289" s="153">
        <v>1</v>
      </c>
      <c r="I289" s="153">
        <v>1</v>
      </c>
      <c r="J289" s="153">
        <v>1</v>
      </c>
      <c r="K289" s="153">
        <v>1</v>
      </c>
      <c r="L289" s="153">
        <v>1</v>
      </c>
      <c r="M289" s="144">
        <f t="shared" si="131"/>
        <v>1.02</v>
      </c>
      <c r="N289" s="144">
        <f t="shared" si="132"/>
        <v>1.0404</v>
      </c>
      <c r="O289" s="144">
        <f t="shared" si="133"/>
        <v>1.0612079999999999</v>
      </c>
      <c r="P289" s="144">
        <f t="shared" si="134"/>
        <v>1.08243216</v>
      </c>
      <c r="Q289" s="144">
        <f t="shared" si="135"/>
        <v>1.1040808032</v>
      </c>
      <c r="R289" s="144">
        <f t="shared" si="136"/>
        <v>1.1261624192640001</v>
      </c>
      <c r="S289" s="144">
        <f t="shared" si="136"/>
        <v>1.14868566764928</v>
      </c>
      <c r="T289" s="144">
        <f t="shared" si="136"/>
        <v>1.1716593810022657</v>
      </c>
      <c r="U289" s="144">
        <f t="shared" si="136"/>
        <v>1.1950925686223111</v>
      </c>
      <c r="V289" s="144">
        <f t="shared" si="136"/>
        <v>1.2189944199947573</v>
      </c>
      <c r="W289" s="144">
        <f t="shared" si="136"/>
        <v>1.2433743083946525</v>
      </c>
      <c r="X289" s="144">
        <f t="shared" si="136"/>
        <v>1.2682417945625455</v>
      </c>
      <c r="Y289" s="144">
        <f t="shared" si="136"/>
        <v>1.2936066304537963</v>
      </c>
      <c r="Z289" s="144">
        <f t="shared" si="136"/>
        <v>1.3194787630628724</v>
      </c>
      <c r="AA289" s="144">
        <f t="shared" si="136"/>
        <v>1.3458683383241299</v>
      </c>
      <c r="AB289" s="144">
        <f t="shared" si="136"/>
        <v>1.3727857050906125</v>
      </c>
      <c r="AC289" s="144">
        <f t="shared" si="136"/>
        <v>1.4002414191924248</v>
      </c>
      <c r="AD289" s="144">
        <f t="shared" si="136"/>
        <v>1.4282462475762734</v>
      </c>
      <c r="AE289" s="144">
        <f t="shared" si="136"/>
        <v>1.4568111725277988</v>
      </c>
      <c r="AF289" s="144">
        <f t="shared" si="136"/>
        <v>1.4859473959783549</v>
      </c>
      <c r="AG289" s="144">
        <f t="shared" si="137"/>
        <v>1.5156663438979221</v>
      </c>
      <c r="AH289" s="144">
        <f t="shared" si="138"/>
        <v>1.5459796707758806</v>
      </c>
      <c r="AI289" s="144">
        <f t="shared" si="139"/>
        <v>1.5768992641913981</v>
      </c>
      <c r="AJ289" s="144">
        <f t="shared" si="140"/>
        <v>1.6084372494752261</v>
      </c>
      <c r="AK289" s="144">
        <f t="shared" si="141"/>
        <v>1.6406059944647307</v>
      </c>
    </row>
    <row r="290" spans="2:37" ht="20.100000000000001" customHeight="1" x14ac:dyDescent="0.25">
      <c r="B290" s="103">
        <v>10</v>
      </c>
      <c r="C290" s="185"/>
      <c r="D290" s="104" t="s">
        <v>17</v>
      </c>
      <c r="E290" s="105" t="s">
        <v>154</v>
      </c>
      <c r="F290" s="140"/>
      <c r="G290" s="140"/>
      <c r="H290" s="151">
        <v>1</v>
      </c>
      <c r="I290" s="151">
        <v>1</v>
      </c>
      <c r="J290" s="151">
        <v>1</v>
      </c>
      <c r="K290" s="151">
        <v>1</v>
      </c>
      <c r="L290" s="151">
        <v>1</v>
      </c>
      <c r="M290" s="140">
        <f t="shared" si="131"/>
        <v>1.02</v>
      </c>
      <c r="N290" s="140">
        <f t="shared" si="132"/>
        <v>1.0404</v>
      </c>
      <c r="O290" s="140">
        <f t="shared" si="133"/>
        <v>1.0612079999999999</v>
      </c>
      <c r="P290" s="140">
        <f t="shared" si="134"/>
        <v>1.08243216</v>
      </c>
      <c r="Q290" s="140">
        <f t="shared" si="135"/>
        <v>1.1040808032</v>
      </c>
      <c r="R290" s="140">
        <f t="shared" si="136"/>
        <v>1.1261624192640001</v>
      </c>
      <c r="S290" s="140">
        <f t="shared" si="136"/>
        <v>1.14868566764928</v>
      </c>
      <c r="T290" s="140">
        <f t="shared" si="136"/>
        <v>1.1716593810022657</v>
      </c>
      <c r="U290" s="140">
        <f t="shared" si="136"/>
        <v>1.1950925686223111</v>
      </c>
      <c r="V290" s="140">
        <f t="shared" si="136"/>
        <v>1.2189944199947573</v>
      </c>
      <c r="W290" s="140">
        <f t="shared" si="136"/>
        <v>1.2433743083946525</v>
      </c>
      <c r="X290" s="140">
        <f t="shared" si="136"/>
        <v>1.2682417945625455</v>
      </c>
      <c r="Y290" s="140">
        <f t="shared" si="136"/>
        <v>1.2936066304537963</v>
      </c>
      <c r="Z290" s="140">
        <f t="shared" si="136"/>
        <v>1.3194787630628724</v>
      </c>
      <c r="AA290" s="140">
        <f t="shared" si="136"/>
        <v>1.3458683383241299</v>
      </c>
      <c r="AB290" s="140">
        <f t="shared" si="136"/>
        <v>1.3727857050906125</v>
      </c>
      <c r="AC290" s="140">
        <f t="shared" si="136"/>
        <v>1.4002414191924248</v>
      </c>
      <c r="AD290" s="140">
        <f t="shared" si="136"/>
        <v>1.4282462475762734</v>
      </c>
      <c r="AE290" s="140">
        <f t="shared" si="136"/>
        <v>1.4568111725277988</v>
      </c>
      <c r="AF290" s="140">
        <f t="shared" si="136"/>
        <v>1.4859473959783549</v>
      </c>
      <c r="AG290" s="140">
        <f t="shared" si="137"/>
        <v>1.5156663438979221</v>
      </c>
      <c r="AH290" s="140">
        <f t="shared" si="138"/>
        <v>1.5459796707758806</v>
      </c>
      <c r="AI290" s="140">
        <f t="shared" si="139"/>
        <v>1.5768992641913981</v>
      </c>
      <c r="AJ290" s="140">
        <f t="shared" si="140"/>
        <v>1.6084372494752261</v>
      </c>
      <c r="AK290" s="140">
        <f t="shared" si="141"/>
        <v>1.6406059944647307</v>
      </c>
    </row>
    <row r="291" spans="2:37" ht="20.100000000000001" customHeight="1" x14ac:dyDescent="0.25">
      <c r="B291" s="103">
        <v>11</v>
      </c>
      <c r="C291" s="185"/>
      <c r="D291" s="104" t="s">
        <v>18</v>
      </c>
      <c r="E291" s="105" t="s">
        <v>154</v>
      </c>
      <c r="F291" s="140"/>
      <c r="G291" s="140"/>
      <c r="H291" s="151">
        <v>1</v>
      </c>
      <c r="I291" s="151">
        <v>1</v>
      </c>
      <c r="J291" s="151">
        <v>1</v>
      </c>
      <c r="K291" s="151">
        <v>1</v>
      </c>
      <c r="L291" s="151">
        <v>1</v>
      </c>
      <c r="M291" s="140">
        <f t="shared" si="131"/>
        <v>1.02</v>
      </c>
      <c r="N291" s="140">
        <f t="shared" si="132"/>
        <v>1.0404</v>
      </c>
      <c r="O291" s="140">
        <f t="shared" si="133"/>
        <v>1.0612079999999999</v>
      </c>
      <c r="P291" s="140">
        <f t="shared" si="134"/>
        <v>1.08243216</v>
      </c>
      <c r="Q291" s="140">
        <f t="shared" si="135"/>
        <v>1.1040808032</v>
      </c>
      <c r="R291" s="140">
        <f t="shared" si="136"/>
        <v>1.1261624192640001</v>
      </c>
      <c r="S291" s="140">
        <f t="shared" si="136"/>
        <v>1.14868566764928</v>
      </c>
      <c r="T291" s="140">
        <f t="shared" si="136"/>
        <v>1.1716593810022657</v>
      </c>
      <c r="U291" s="140">
        <f t="shared" si="136"/>
        <v>1.1950925686223111</v>
      </c>
      <c r="V291" s="140">
        <f t="shared" si="136"/>
        <v>1.2189944199947573</v>
      </c>
      <c r="W291" s="140">
        <f t="shared" si="136"/>
        <v>1.2433743083946525</v>
      </c>
      <c r="X291" s="140">
        <f t="shared" si="136"/>
        <v>1.2682417945625455</v>
      </c>
      <c r="Y291" s="140">
        <f t="shared" si="136"/>
        <v>1.2936066304537963</v>
      </c>
      <c r="Z291" s="140">
        <f t="shared" si="136"/>
        <v>1.3194787630628724</v>
      </c>
      <c r="AA291" s="140">
        <f t="shared" si="136"/>
        <v>1.3458683383241299</v>
      </c>
      <c r="AB291" s="140">
        <f t="shared" si="136"/>
        <v>1.3727857050906125</v>
      </c>
      <c r="AC291" s="140">
        <f t="shared" si="136"/>
        <v>1.4002414191924248</v>
      </c>
      <c r="AD291" s="140">
        <f t="shared" si="136"/>
        <v>1.4282462475762734</v>
      </c>
      <c r="AE291" s="140">
        <f t="shared" si="136"/>
        <v>1.4568111725277988</v>
      </c>
      <c r="AF291" s="140">
        <f t="shared" si="136"/>
        <v>1.4859473959783549</v>
      </c>
      <c r="AG291" s="140">
        <f t="shared" si="137"/>
        <v>1.5156663438979221</v>
      </c>
      <c r="AH291" s="140">
        <f t="shared" si="138"/>
        <v>1.5459796707758806</v>
      </c>
      <c r="AI291" s="140">
        <f t="shared" si="139"/>
        <v>1.5768992641913981</v>
      </c>
      <c r="AJ291" s="140">
        <f t="shared" si="140"/>
        <v>1.6084372494752261</v>
      </c>
      <c r="AK291" s="140">
        <f t="shared" si="141"/>
        <v>1.6406059944647307</v>
      </c>
    </row>
    <row r="292" spans="2:37" ht="20.100000000000001" customHeight="1" x14ac:dyDescent="0.25">
      <c r="B292" s="103">
        <v>12</v>
      </c>
      <c r="C292" s="185"/>
      <c r="D292" s="104" t="s">
        <v>19</v>
      </c>
      <c r="E292" s="105" t="s">
        <v>154</v>
      </c>
      <c r="F292" s="140"/>
      <c r="G292" s="140"/>
      <c r="H292" s="151">
        <v>1</v>
      </c>
      <c r="I292" s="151">
        <v>1</v>
      </c>
      <c r="J292" s="151">
        <v>1</v>
      </c>
      <c r="K292" s="151">
        <v>1</v>
      </c>
      <c r="L292" s="151">
        <v>1</v>
      </c>
      <c r="M292" s="140">
        <f t="shared" si="131"/>
        <v>1.02</v>
      </c>
      <c r="N292" s="140">
        <f t="shared" si="132"/>
        <v>1.0404</v>
      </c>
      <c r="O292" s="140">
        <f t="shared" si="133"/>
        <v>1.0612079999999999</v>
      </c>
      <c r="P292" s="140">
        <f t="shared" si="134"/>
        <v>1.08243216</v>
      </c>
      <c r="Q292" s="140">
        <f t="shared" si="135"/>
        <v>1.1040808032</v>
      </c>
      <c r="R292" s="140">
        <f t="shared" si="136"/>
        <v>1.1261624192640001</v>
      </c>
      <c r="S292" s="140">
        <f t="shared" si="136"/>
        <v>1.14868566764928</v>
      </c>
      <c r="T292" s="140">
        <f t="shared" si="136"/>
        <v>1.1716593810022657</v>
      </c>
      <c r="U292" s="140">
        <f t="shared" si="136"/>
        <v>1.1950925686223111</v>
      </c>
      <c r="V292" s="140">
        <f t="shared" si="136"/>
        <v>1.2189944199947573</v>
      </c>
      <c r="W292" s="140">
        <f t="shared" si="136"/>
        <v>1.2433743083946525</v>
      </c>
      <c r="X292" s="140">
        <f t="shared" si="136"/>
        <v>1.2682417945625455</v>
      </c>
      <c r="Y292" s="140">
        <f t="shared" si="136"/>
        <v>1.2936066304537963</v>
      </c>
      <c r="Z292" s="140">
        <f t="shared" si="136"/>
        <v>1.3194787630628724</v>
      </c>
      <c r="AA292" s="140">
        <f t="shared" si="136"/>
        <v>1.3458683383241299</v>
      </c>
      <c r="AB292" s="140">
        <f t="shared" si="136"/>
        <v>1.3727857050906125</v>
      </c>
      <c r="AC292" s="140">
        <f t="shared" si="136"/>
        <v>1.4002414191924248</v>
      </c>
      <c r="AD292" s="140">
        <f t="shared" si="136"/>
        <v>1.4282462475762734</v>
      </c>
      <c r="AE292" s="140">
        <f t="shared" si="136"/>
        <v>1.4568111725277988</v>
      </c>
      <c r="AF292" s="140">
        <f t="shared" si="136"/>
        <v>1.4859473959783549</v>
      </c>
      <c r="AG292" s="140">
        <f t="shared" si="137"/>
        <v>1.5156663438979221</v>
      </c>
      <c r="AH292" s="140">
        <f t="shared" si="138"/>
        <v>1.5459796707758806</v>
      </c>
      <c r="AI292" s="140">
        <f t="shared" si="139"/>
        <v>1.5768992641913981</v>
      </c>
      <c r="AJ292" s="140">
        <f t="shared" si="140"/>
        <v>1.6084372494752261</v>
      </c>
      <c r="AK292" s="140">
        <f t="shared" si="141"/>
        <v>1.6406059944647307</v>
      </c>
    </row>
    <row r="293" spans="2:37" ht="20.100000000000001" customHeight="1" x14ac:dyDescent="0.25">
      <c r="B293" s="103">
        <v>13</v>
      </c>
      <c r="C293" s="185"/>
      <c r="D293" s="104" t="s">
        <v>20</v>
      </c>
      <c r="E293" s="105" t="s">
        <v>154</v>
      </c>
      <c r="F293" s="140"/>
      <c r="G293" s="140"/>
      <c r="H293" s="151">
        <v>1</v>
      </c>
      <c r="I293" s="151">
        <v>1</v>
      </c>
      <c r="J293" s="151">
        <v>1</v>
      </c>
      <c r="K293" s="151">
        <v>1</v>
      </c>
      <c r="L293" s="151">
        <v>1</v>
      </c>
      <c r="M293" s="140">
        <f t="shared" si="131"/>
        <v>1.02</v>
      </c>
      <c r="N293" s="140">
        <f t="shared" si="132"/>
        <v>1.0404</v>
      </c>
      <c r="O293" s="140">
        <f t="shared" si="133"/>
        <v>1.0612079999999999</v>
      </c>
      <c r="P293" s="140">
        <f t="shared" si="134"/>
        <v>1.08243216</v>
      </c>
      <c r="Q293" s="140">
        <f t="shared" si="135"/>
        <v>1.1040808032</v>
      </c>
      <c r="R293" s="140">
        <f t="shared" si="136"/>
        <v>1.1261624192640001</v>
      </c>
      <c r="S293" s="140">
        <f t="shared" si="136"/>
        <v>1.14868566764928</v>
      </c>
      <c r="T293" s="140">
        <f t="shared" si="136"/>
        <v>1.1716593810022657</v>
      </c>
      <c r="U293" s="140">
        <f t="shared" si="136"/>
        <v>1.1950925686223111</v>
      </c>
      <c r="V293" s="140">
        <f t="shared" si="136"/>
        <v>1.2189944199947573</v>
      </c>
      <c r="W293" s="140">
        <f t="shared" si="136"/>
        <v>1.2433743083946525</v>
      </c>
      <c r="X293" s="140">
        <f t="shared" si="136"/>
        <v>1.2682417945625455</v>
      </c>
      <c r="Y293" s="140">
        <f t="shared" si="136"/>
        <v>1.2936066304537963</v>
      </c>
      <c r="Z293" s="140">
        <f t="shared" si="136"/>
        <v>1.3194787630628724</v>
      </c>
      <c r="AA293" s="140">
        <f t="shared" si="136"/>
        <v>1.3458683383241299</v>
      </c>
      <c r="AB293" s="140">
        <f t="shared" si="136"/>
        <v>1.3727857050906125</v>
      </c>
      <c r="AC293" s="140">
        <f t="shared" si="136"/>
        <v>1.4002414191924248</v>
      </c>
      <c r="AD293" s="140">
        <f t="shared" si="136"/>
        <v>1.4282462475762734</v>
      </c>
      <c r="AE293" s="140">
        <f t="shared" si="136"/>
        <v>1.4568111725277988</v>
      </c>
      <c r="AF293" s="140">
        <f t="shared" si="136"/>
        <v>1.4859473959783549</v>
      </c>
      <c r="AG293" s="140">
        <f t="shared" si="137"/>
        <v>1.5156663438979221</v>
      </c>
      <c r="AH293" s="140">
        <f t="shared" si="138"/>
        <v>1.5459796707758806</v>
      </c>
      <c r="AI293" s="140">
        <f t="shared" si="139"/>
        <v>1.5768992641913981</v>
      </c>
      <c r="AJ293" s="140">
        <f t="shared" si="140"/>
        <v>1.6084372494752261</v>
      </c>
      <c r="AK293" s="140">
        <f t="shared" si="141"/>
        <v>1.6406059944647307</v>
      </c>
    </row>
    <row r="294" spans="2:37" ht="20.100000000000001" customHeight="1" thickBot="1" x14ac:dyDescent="0.3">
      <c r="B294" s="121">
        <v>14</v>
      </c>
      <c r="C294" s="188"/>
      <c r="D294" s="122" t="s">
        <v>40</v>
      </c>
      <c r="E294" s="123" t="s">
        <v>154</v>
      </c>
      <c r="F294" s="146"/>
      <c r="G294" s="146"/>
      <c r="H294" s="154">
        <v>1</v>
      </c>
      <c r="I294" s="154">
        <v>1</v>
      </c>
      <c r="J294" s="154">
        <v>1</v>
      </c>
      <c r="K294" s="154">
        <v>1</v>
      </c>
      <c r="L294" s="154">
        <v>1</v>
      </c>
      <c r="M294" s="146">
        <f t="shared" si="131"/>
        <v>1.02</v>
      </c>
      <c r="N294" s="146">
        <f t="shared" si="132"/>
        <v>1.0404</v>
      </c>
      <c r="O294" s="146">
        <f t="shared" si="133"/>
        <v>1.0612079999999999</v>
      </c>
      <c r="P294" s="146">
        <f t="shared" si="134"/>
        <v>1.08243216</v>
      </c>
      <c r="Q294" s="146">
        <f t="shared" si="135"/>
        <v>1.1040808032</v>
      </c>
      <c r="R294" s="146">
        <f t="shared" si="136"/>
        <v>1.1261624192640001</v>
      </c>
      <c r="S294" s="146">
        <f t="shared" si="136"/>
        <v>1.14868566764928</v>
      </c>
      <c r="T294" s="146">
        <f t="shared" si="136"/>
        <v>1.1716593810022657</v>
      </c>
      <c r="U294" s="146">
        <f t="shared" si="136"/>
        <v>1.1950925686223111</v>
      </c>
      <c r="V294" s="146">
        <f t="shared" si="136"/>
        <v>1.2189944199947573</v>
      </c>
      <c r="W294" s="146">
        <f t="shared" si="136"/>
        <v>1.2433743083946525</v>
      </c>
      <c r="X294" s="146">
        <f t="shared" si="136"/>
        <v>1.2682417945625455</v>
      </c>
      <c r="Y294" s="146">
        <f t="shared" si="136"/>
        <v>1.2936066304537963</v>
      </c>
      <c r="Z294" s="146">
        <f t="shared" si="136"/>
        <v>1.3194787630628724</v>
      </c>
      <c r="AA294" s="146">
        <f t="shared" si="136"/>
        <v>1.3458683383241299</v>
      </c>
      <c r="AB294" s="146">
        <f t="shared" si="136"/>
        <v>1.3727857050906125</v>
      </c>
      <c r="AC294" s="146">
        <f t="shared" si="136"/>
        <v>1.4002414191924248</v>
      </c>
      <c r="AD294" s="146">
        <f t="shared" si="136"/>
        <v>1.4282462475762734</v>
      </c>
      <c r="AE294" s="146">
        <f t="shared" si="136"/>
        <v>1.4568111725277988</v>
      </c>
      <c r="AF294" s="146">
        <f t="shared" si="136"/>
        <v>1.4859473959783549</v>
      </c>
      <c r="AG294" s="146">
        <f t="shared" si="137"/>
        <v>1.5156663438979221</v>
      </c>
      <c r="AH294" s="146">
        <f t="shared" si="138"/>
        <v>1.5459796707758806</v>
      </c>
      <c r="AI294" s="146">
        <f t="shared" si="139"/>
        <v>1.5768992641913981</v>
      </c>
      <c r="AJ294" s="146">
        <f t="shared" si="140"/>
        <v>1.6084372494752261</v>
      </c>
      <c r="AK294" s="146">
        <f t="shared" si="141"/>
        <v>1.6406059944647307</v>
      </c>
    </row>
    <row r="295" spans="2:37" ht="20.100000000000001" customHeight="1" x14ac:dyDescent="0.25">
      <c r="B295" s="103">
        <v>15</v>
      </c>
      <c r="C295" s="184" t="s">
        <v>119</v>
      </c>
      <c r="D295" s="104" t="s">
        <v>15</v>
      </c>
      <c r="E295" s="105" t="s">
        <v>154</v>
      </c>
      <c r="F295" s="140"/>
      <c r="G295" s="140"/>
      <c r="H295" s="155">
        <v>1</v>
      </c>
      <c r="I295" s="155">
        <v>1</v>
      </c>
      <c r="J295" s="155">
        <v>1</v>
      </c>
      <c r="K295" s="155">
        <v>1</v>
      </c>
      <c r="L295" s="155">
        <v>1</v>
      </c>
      <c r="M295" s="140">
        <f t="shared" si="131"/>
        <v>1.02</v>
      </c>
      <c r="N295" s="140">
        <f t="shared" si="132"/>
        <v>1.0404</v>
      </c>
      <c r="O295" s="140">
        <f t="shared" si="133"/>
        <v>1.0612079999999999</v>
      </c>
      <c r="P295" s="140">
        <f t="shared" si="134"/>
        <v>1.08243216</v>
      </c>
      <c r="Q295" s="140">
        <f t="shared" si="135"/>
        <v>1.1040808032</v>
      </c>
      <c r="R295" s="140">
        <f t="shared" si="136"/>
        <v>1.1261624192640001</v>
      </c>
      <c r="S295" s="140">
        <f t="shared" si="136"/>
        <v>1.14868566764928</v>
      </c>
      <c r="T295" s="140">
        <f t="shared" si="136"/>
        <v>1.1716593810022657</v>
      </c>
      <c r="U295" s="140">
        <f t="shared" si="136"/>
        <v>1.1950925686223111</v>
      </c>
      <c r="V295" s="140">
        <f t="shared" si="136"/>
        <v>1.2189944199947573</v>
      </c>
      <c r="W295" s="140">
        <f t="shared" si="136"/>
        <v>1.2433743083946525</v>
      </c>
      <c r="X295" s="140">
        <f t="shared" si="136"/>
        <v>1.2682417945625455</v>
      </c>
      <c r="Y295" s="140">
        <f t="shared" si="136"/>
        <v>1.2936066304537963</v>
      </c>
      <c r="Z295" s="140">
        <f t="shared" si="136"/>
        <v>1.3194787630628724</v>
      </c>
      <c r="AA295" s="140">
        <f t="shared" si="136"/>
        <v>1.3458683383241299</v>
      </c>
      <c r="AB295" s="140">
        <f t="shared" si="136"/>
        <v>1.3727857050906125</v>
      </c>
      <c r="AC295" s="140">
        <f t="shared" si="136"/>
        <v>1.4002414191924248</v>
      </c>
      <c r="AD295" s="140">
        <f t="shared" si="136"/>
        <v>1.4282462475762734</v>
      </c>
      <c r="AE295" s="140">
        <f t="shared" si="136"/>
        <v>1.4568111725277988</v>
      </c>
      <c r="AF295" s="140">
        <f t="shared" si="136"/>
        <v>1.4859473959783549</v>
      </c>
      <c r="AG295" s="140">
        <f t="shared" si="137"/>
        <v>1.5156663438979221</v>
      </c>
      <c r="AH295" s="140">
        <f t="shared" si="138"/>
        <v>1.5459796707758806</v>
      </c>
      <c r="AI295" s="140">
        <f t="shared" si="139"/>
        <v>1.5768992641913981</v>
      </c>
      <c r="AJ295" s="140">
        <f t="shared" si="140"/>
        <v>1.6084372494752261</v>
      </c>
      <c r="AK295" s="140">
        <f t="shared" si="141"/>
        <v>1.6406059944647307</v>
      </c>
    </row>
    <row r="296" spans="2:37" ht="20.100000000000001" customHeight="1" x14ac:dyDescent="0.25">
      <c r="B296" s="103">
        <v>16</v>
      </c>
      <c r="C296" s="185"/>
      <c r="D296" s="104" t="s">
        <v>17</v>
      </c>
      <c r="E296" s="105" t="s">
        <v>154</v>
      </c>
      <c r="F296" s="140"/>
      <c r="G296" s="140"/>
      <c r="H296" s="151">
        <v>1</v>
      </c>
      <c r="I296" s="151">
        <v>1</v>
      </c>
      <c r="J296" s="151">
        <v>1</v>
      </c>
      <c r="K296" s="151">
        <v>1</v>
      </c>
      <c r="L296" s="151">
        <v>1</v>
      </c>
      <c r="M296" s="140">
        <f t="shared" si="131"/>
        <v>1.02</v>
      </c>
      <c r="N296" s="140">
        <f t="shared" si="132"/>
        <v>1.0404</v>
      </c>
      <c r="O296" s="140">
        <f t="shared" si="133"/>
        <v>1.0612079999999999</v>
      </c>
      <c r="P296" s="140">
        <f t="shared" si="134"/>
        <v>1.08243216</v>
      </c>
      <c r="Q296" s="140">
        <f t="shared" si="135"/>
        <v>1.1040808032</v>
      </c>
      <c r="R296" s="140">
        <f t="shared" si="136"/>
        <v>1.1261624192640001</v>
      </c>
      <c r="S296" s="140">
        <f t="shared" si="136"/>
        <v>1.14868566764928</v>
      </c>
      <c r="T296" s="140">
        <f t="shared" si="136"/>
        <v>1.1716593810022657</v>
      </c>
      <c r="U296" s="140">
        <f t="shared" si="136"/>
        <v>1.1950925686223111</v>
      </c>
      <c r="V296" s="140">
        <f t="shared" si="136"/>
        <v>1.2189944199947573</v>
      </c>
      <c r="W296" s="140">
        <f t="shared" si="136"/>
        <v>1.2433743083946525</v>
      </c>
      <c r="X296" s="140">
        <f t="shared" si="136"/>
        <v>1.2682417945625455</v>
      </c>
      <c r="Y296" s="140">
        <f t="shared" si="136"/>
        <v>1.2936066304537963</v>
      </c>
      <c r="Z296" s="140">
        <f t="shared" si="136"/>
        <v>1.3194787630628724</v>
      </c>
      <c r="AA296" s="140">
        <f t="shared" si="136"/>
        <v>1.3458683383241299</v>
      </c>
      <c r="AB296" s="140">
        <f t="shared" si="136"/>
        <v>1.3727857050906125</v>
      </c>
      <c r="AC296" s="140">
        <f t="shared" si="136"/>
        <v>1.4002414191924248</v>
      </c>
      <c r="AD296" s="140">
        <f t="shared" si="136"/>
        <v>1.4282462475762734</v>
      </c>
      <c r="AE296" s="140">
        <f t="shared" si="136"/>
        <v>1.4568111725277988</v>
      </c>
      <c r="AF296" s="140">
        <f t="shared" si="136"/>
        <v>1.4859473959783549</v>
      </c>
      <c r="AG296" s="140">
        <f t="shared" si="137"/>
        <v>1.5156663438979221</v>
      </c>
      <c r="AH296" s="140">
        <f t="shared" si="138"/>
        <v>1.5459796707758806</v>
      </c>
      <c r="AI296" s="140">
        <f t="shared" si="139"/>
        <v>1.5768992641913981</v>
      </c>
      <c r="AJ296" s="140">
        <f t="shared" si="140"/>
        <v>1.6084372494752261</v>
      </c>
      <c r="AK296" s="140">
        <f t="shared" si="141"/>
        <v>1.6406059944647307</v>
      </c>
    </row>
    <row r="297" spans="2:37" ht="20.100000000000001" customHeight="1" x14ac:dyDescent="0.25">
      <c r="B297" s="103">
        <v>17</v>
      </c>
      <c r="C297" s="185"/>
      <c r="D297" s="104" t="s">
        <v>18</v>
      </c>
      <c r="E297" s="105" t="s">
        <v>154</v>
      </c>
      <c r="F297" s="140"/>
      <c r="G297" s="140"/>
      <c r="H297" s="151">
        <v>1</v>
      </c>
      <c r="I297" s="151">
        <v>1</v>
      </c>
      <c r="J297" s="151">
        <v>1</v>
      </c>
      <c r="K297" s="151">
        <v>1</v>
      </c>
      <c r="L297" s="151">
        <v>1</v>
      </c>
      <c r="M297" s="140">
        <f t="shared" si="131"/>
        <v>1.02</v>
      </c>
      <c r="N297" s="140">
        <f t="shared" si="132"/>
        <v>1.0404</v>
      </c>
      <c r="O297" s="140">
        <f t="shared" si="133"/>
        <v>1.0612079999999999</v>
      </c>
      <c r="P297" s="140">
        <f t="shared" si="134"/>
        <v>1.08243216</v>
      </c>
      <c r="Q297" s="140">
        <f t="shared" si="135"/>
        <v>1.1040808032</v>
      </c>
      <c r="R297" s="140">
        <f t="shared" ref="R297:AF300" si="142">Q297*(1+$F$20)</f>
        <v>1.1261624192640001</v>
      </c>
      <c r="S297" s="140">
        <f t="shared" si="142"/>
        <v>1.14868566764928</v>
      </c>
      <c r="T297" s="140">
        <f t="shared" si="142"/>
        <v>1.1716593810022657</v>
      </c>
      <c r="U297" s="140">
        <f t="shared" si="142"/>
        <v>1.1950925686223111</v>
      </c>
      <c r="V297" s="140">
        <f t="shared" si="142"/>
        <v>1.2189944199947573</v>
      </c>
      <c r="W297" s="140">
        <f t="shared" si="142"/>
        <v>1.2433743083946525</v>
      </c>
      <c r="X297" s="140">
        <f t="shared" si="142"/>
        <v>1.2682417945625455</v>
      </c>
      <c r="Y297" s="140">
        <f t="shared" si="142"/>
        <v>1.2936066304537963</v>
      </c>
      <c r="Z297" s="140">
        <f t="shared" si="142"/>
        <v>1.3194787630628724</v>
      </c>
      <c r="AA297" s="140">
        <f t="shared" si="142"/>
        <v>1.3458683383241299</v>
      </c>
      <c r="AB297" s="140">
        <f t="shared" si="142"/>
        <v>1.3727857050906125</v>
      </c>
      <c r="AC297" s="140">
        <f t="shared" si="142"/>
        <v>1.4002414191924248</v>
      </c>
      <c r="AD297" s="140">
        <f t="shared" si="142"/>
        <v>1.4282462475762734</v>
      </c>
      <c r="AE297" s="140">
        <f t="shared" si="142"/>
        <v>1.4568111725277988</v>
      </c>
      <c r="AF297" s="140">
        <f t="shared" si="142"/>
        <v>1.4859473959783549</v>
      </c>
      <c r="AG297" s="140">
        <f t="shared" si="137"/>
        <v>1.5156663438979221</v>
      </c>
      <c r="AH297" s="140">
        <f t="shared" si="138"/>
        <v>1.5459796707758806</v>
      </c>
      <c r="AI297" s="140">
        <f t="shared" si="139"/>
        <v>1.5768992641913981</v>
      </c>
      <c r="AJ297" s="140">
        <f t="shared" si="140"/>
        <v>1.6084372494752261</v>
      </c>
      <c r="AK297" s="140">
        <f t="shared" si="141"/>
        <v>1.6406059944647307</v>
      </c>
    </row>
    <row r="298" spans="2:37" ht="20.100000000000001" customHeight="1" x14ac:dyDescent="0.25">
      <c r="B298" s="103">
        <v>18</v>
      </c>
      <c r="C298" s="185"/>
      <c r="D298" s="104" t="s">
        <v>19</v>
      </c>
      <c r="E298" s="105" t="s">
        <v>154</v>
      </c>
      <c r="F298" s="140"/>
      <c r="G298" s="140"/>
      <c r="H298" s="151">
        <v>1</v>
      </c>
      <c r="I298" s="151">
        <v>1</v>
      </c>
      <c r="J298" s="151">
        <v>1</v>
      </c>
      <c r="K298" s="151">
        <v>1</v>
      </c>
      <c r="L298" s="151">
        <v>1</v>
      </c>
      <c r="M298" s="140">
        <f t="shared" si="131"/>
        <v>1.02</v>
      </c>
      <c r="N298" s="140">
        <f t="shared" si="132"/>
        <v>1.0404</v>
      </c>
      <c r="O298" s="140">
        <f t="shared" si="133"/>
        <v>1.0612079999999999</v>
      </c>
      <c r="P298" s="140">
        <f t="shared" si="134"/>
        <v>1.08243216</v>
      </c>
      <c r="Q298" s="140">
        <f t="shared" si="135"/>
        <v>1.1040808032</v>
      </c>
      <c r="R298" s="140">
        <f t="shared" si="142"/>
        <v>1.1261624192640001</v>
      </c>
      <c r="S298" s="140">
        <f t="shared" si="142"/>
        <v>1.14868566764928</v>
      </c>
      <c r="T298" s="140">
        <f t="shared" si="142"/>
        <v>1.1716593810022657</v>
      </c>
      <c r="U298" s="140">
        <f t="shared" si="142"/>
        <v>1.1950925686223111</v>
      </c>
      <c r="V298" s="140">
        <f t="shared" si="142"/>
        <v>1.2189944199947573</v>
      </c>
      <c r="W298" s="140">
        <f t="shared" si="142"/>
        <v>1.2433743083946525</v>
      </c>
      <c r="X298" s="140">
        <f t="shared" si="142"/>
        <v>1.2682417945625455</v>
      </c>
      <c r="Y298" s="140">
        <f t="shared" si="142"/>
        <v>1.2936066304537963</v>
      </c>
      <c r="Z298" s="140">
        <f t="shared" si="142"/>
        <v>1.3194787630628724</v>
      </c>
      <c r="AA298" s="140">
        <f t="shared" si="142"/>
        <v>1.3458683383241299</v>
      </c>
      <c r="AB298" s="140">
        <f t="shared" si="142"/>
        <v>1.3727857050906125</v>
      </c>
      <c r="AC298" s="140">
        <f t="shared" si="142"/>
        <v>1.4002414191924248</v>
      </c>
      <c r="AD298" s="140">
        <f t="shared" si="142"/>
        <v>1.4282462475762734</v>
      </c>
      <c r="AE298" s="140">
        <f t="shared" si="142"/>
        <v>1.4568111725277988</v>
      </c>
      <c r="AF298" s="140">
        <f t="shared" si="142"/>
        <v>1.4859473959783549</v>
      </c>
      <c r="AG298" s="140">
        <f t="shared" si="137"/>
        <v>1.5156663438979221</v>
      </c>
      <c r="AH298" s="140">
        <f t="shared" si="138"/>
        <v>1.5459796707758806</v>
      </c>
      <c r="AI298" s="140">
        <f t="shared" si="139"/>
        <v>1.5768992641913981</v>
      </c>
      <c r="AJ298" s="140">
        <f t="shared" si="140"/>
        <v>1.6084372494752261</v>
      </c>
      <c r="AK298" s="140">
        <f t="shared" si="141"/>
        <v>1.6406059944647307</v>
      </c>
    </row>
    <row r="299" spans="2:37" ht="20.100000000000001" customHeight="1" x14ac:dyDescent="0.25">
      <c r="B299" s="103">
        <v>19</v>
      </c>
      <c r="C299" s="185"/>
      <c r="D299" s="104" t="s">
        <v>20</v>
      </c>
      <c r="E299" s="105" t="s">
        <v>154</v>
      </c>
      <c r="F299" s="140"/>
      <c r="G299" s="140"/>
      <c r="H299" s="151">
        <v>1</v>
      </c>
      <c r="I299" s="151">
        <v>1</v>
      </c>
      <c r="J299" s="151">
        <v>1</v>
      </c>
      <c r="K299" s="151">
        <v>1</v>
      </c>
      <c r="L299" s="151">
        <v>1</v>
      </c>
      <c r="M299" s="140">
        <f t="shared" si="131"/>
        <v>1.02</v>
      </c>
      <c r="N299" s="140">
        <f t="shared" si="132"/>
        <v>1.0404</v>
      </c>
      <c r="O299" s="140">
        <f t="shared" si="133"/>
        <v>1.0612079999999999</v>
      </c>
      <c r="P299" s="140">
        <f t="shared" si="134"/>
        <v>1.08243216</v>
      </c>
      <c r="Q299" s="140">
        <f t="shared" si="135"/>
        <v>1.1040808032</v>
      </c>
      <c r="R299" s="140">
        <f t="shared" si="142"/>
        <v>1.1261624192640001</v>
      </c>
      <c r="S299" s="140">
        <f t="shared" si="142"/>
        <v>1.14868566764928</v>
      </c>
      <c r="T299" s="140">
        <f t="shared" si="142"/>
        <v>1.1716593810022657</v>
      </c>
      <c r="U299" s="140">
        <f t="shared" si="142"/>
        <v>1.1950925686223111</v>
      </c>
      <c r="V299" s="140">
        <f t="shared" si="142"/>
        <v>1.2189944199947573</v>
      </c>
      <c r="W299" s="140">
        <f t="shared" si="142"/>
        <v>1.2433743083946525</v>
      </c>
      <c r="X299" s="140">
        <f t="shared" si="142"/>
        <v>1.2682417945625455</v>
      </c>
      <c r="Y299" s="140">
        <f t="shared" si="142"/>
        <v>1.2936066304537963</v>
      </c>
      <c r="Z299" s="140">
        <f t="shared" si="142"/>
        <v>1.3194787630628724</v>
      </c>
      <c r="AA299" s="140">
        <f t="shared" si="142"/>
        <v>1.3458683383241299</v>
      </c>
      <c r="AB299" s="140">
        <f t="shared" si="142"/>
        <v>1.3727857050906125</v>
      </c>
      <c r="AC299" s="140">
        <f t="shared" si="142"/>
        <v>1.4002414191924248</v>
      </c>
      <c r="AD299" s="140">
        <f t="shared" si="142"/>
        <v>1.4282462475762734</v>
      </c>
      <c r="AE299" s="140">
        <f t="shared" si="142"/>
        <v>1.4568111725277988</v>
      </c>
      <c r="AF299" s="140">
        <f t="shared" si="142"/>
        <v>1.4859473959783549</v>
      </c>
      <c r="AG299" s="140">
        <f t="shared" si="137"/>
        <v>1.5156663438979221</v>
      </c>
      <c r="AH299" s="140">
        <f t="shared" si="138"/>
        <v>1.5459796707758806</v>
      </c>
      <c r="AI299" s="140">
        <f t="shared" si="139"/>
        <v>1.5768992641913981</v>
      </c>
      <c r="AJ299" s="140">
        <f t="shared" si="140"/>
        <v>1.6084372494752261</v>
      </c>
      <c r="AK299" s="140">
        <f t="shared" si="141"/>
        <v>1.6406059944647307</v>
      </c>
    </row>
    <row r="300" spans="2:37" ht="20.100000000000001" customHeight="1" x14ac:dyDescent="0.25">
      <c r="B300" s="103">
        <v>20</v>
      </c>
      <c r="C300" s="186"/>
      <c r="D300" s="104" t="s">
        <v>42</v>
      </c>
      <c r="E300" s="105" t="s">
        <v>154</v>
      </c>
      <c r="F300" s="140"/>
      <c r="G300" s="140"/>
      <c r="H300" s="151">
        <v>1</v>
      </c>
      <c r="I300" s="151">
        <v>1</v>
      </c>
      <c r="J300" s="151">
        <v>1</v>
      </c>
      <c r="K300" s="151">
        <v>1</v>
      </c>
      <c r="L300" s="151">
        <v>1</v>
      </c>
      <c r="M300" s="140">
        <f t="shared" si="131"/>
        <v>1.02</v>
      </c>
      <c r="N300" s="140">
        <f t="shared" si="132"/>
        <v>1.0404</v>
      </c>
      <c r="O300" s="140">
        <f t="shared" si="133"/>
        <v>1.0612079999999999</v>
      </c>
      <c r="P300" s="140">
        <f t="shared" si="134"/>
        <v>1.08243216</v>
      </c>
      <c r="Q300" s="140">
        <f t="shared" si="135"/>
        <v>1.1040808032</v>
      </c>
      <c r="R300" s="140">
        <f t="shared" si="142"/>
        <v>1.1261624192640001</v>
      </c>
      <c r="S300" s="140">
        <f t="shared" si="142"/>
        <v>1.14868566764928</v>
      </c>
      <c r="T300" s="140">
        <f t="shared" si="142"/>
        <v>1.1716593810022657</v>
      </c>
      <c r="U300" s="140">
        <f t="shared" si="142"/>
        <v>1.1950925686223111</v>
      </c>
      <c r="V300" s="140">
        <f t="shared" si="142"/>
        <v>1.2189944199947573</v>
      </c>
      <c r="W300" s="140">
        <f t="shared" si="142"/>
        <v>1.2433743083946525</v>
      </c>
      <c r="X300" s="140">
        <f t="shared" si="142"/>
        <v>1.2682417945625455</v>
      </c>
      <c r="Y300" s="140">
        <f t="shared" si="142"/>
        <v>1.2936066304537963</v>
      </c>
      <c r="Z300" s="140">
        <f t="shared" si="142"/>
        <v>1.3194787630628724</v>
      </c>
      <c r="AA300" s="140">
        <f t="shared" si="142"/>
        <v>1.3458683383241299</v>
      </c>
      <c r="AB300" s="140">
        <f t="shared" si="142"/>
        <v>1.3727857050906125</v>
      </c>
      <c r="AC300" s="140">
        <f t="shared" si="142"/>
        <v>1.4002414191924248</v>
      </c>
      <c r="AD300" s="140">
        <f t="shared" si="142"/>
        <v>1.4282462475762734</v>
      </c>
      <c r="AE300" s="140">
        <f t="shared" si="142"/>
        <v>1.4568111725277988</v>
      </c>
      <c r="AF300" s="140">
        <f t="shared" si="142"/>
        <v>1.4859473959783549</v>
      </c>
      <c r="AG300" s="140">
        <f t="shared" si="137"/>
        <v>1.5156663438979221</v>
      </c>
      <c r="AH300" s="140">
        <f t="shared" si="138"/>
        <v>1.5459796707758806</v>
      </c>
      <c r="AI300" s="140">
        <f t="shared" si="139"/>
        <v>1.5768992641913981</v>
      </c>
      <c r="AJ300" s="140">
        <f t="shared" si="140"/>
        <v>1.6084372494752261</v>
      </c>
      <c r="AK300" s="140">
        <f t="shared" si="141"/>
        <v>1.6406059944647307</v>
      </c>
    </row>
    <row r="302" spans="2:37" ht="20.100000000000001" customHeight="1" x14ac:dyDescent="0.25">
      <c r="B302" s="87" t="s">
        <v>70</v>
      </c>
      <c r="D302" s="5"/>
      <c r="E302" s="5"/>
      <c r="F302" s="5"/>
      <c r="G302" s="5"/>
    </row>
    <row r="303" spans="2:37" ht="20.100000000000001" customHeight="1" x14ac:dyDescent="0.25">
      <c r="B303" s="94"/>
      <c r="D303" s="5"/>
      <c r="E303" s="5"/>
      <c r="F303" s="5"/>
      <c r="G303" s="5"/>
      <c r="L303" s="91" t="s">
        <v>134</v>
      </c>
      <c r="Q303" s="91" t="s">
        <v>135</v>
      </c>
      <c r="R303" s="91"/>
      <c r="V303" s="91" t="s">
        <v>136</v>
      </c>
      <c r="W303" s="91"/>
      <c r="AA303" s="91" t="s">
        <v>157</v>
      </c>
      <c r="AB303" s="91"/>
      <c r="AF303" s="91" t="s">
        <v>168</v>
      </c>
      <c r="AG303" s="91"/>
    </row>
    <row r="304" spans="2:37" ht="20.100000000000001" customHeight="1" x14ac:dyDescent="0.25">
      <c r="B304" s="182" t="s">
        <v>122</v>
      </c>
      <c r="C304" s="182"/>
      <c r="D304" s="182"/>
      <c r="E304" s="182"/>
      <c r="F304" s="182"/>
      <c r="G304" s="97"/>
      <c r="H304" s="86" t="s">
        <v>38</v>
      </c>
      <c r="I304" s="86"/>
      <c r="J304" s="86"/>
      <c r="K304" s="98"/>
      <c r="L304" s="99"/>
      <c r="M304" s="182" t="s">
        <v>138</v>
      </c>
      <c r="N304" s="182"/>
      <c r="O304" s="182"/>
      <c r="P304" s="182"/>
      <c r="Q304" s="182"/>
      <c r="R304" s="182" t="s">
        <v>139</v>
      </c>
      <c r="S304" s="182"/>
      <c r="T304" s="182"/>
      <c r="U304" s="182"/>
      <c r="V304" s="182"/>
      <c r="W304" s="182" t="s">
        <v>140</v>
      </c>
      <c r="X304" s="182"/>
      <c r="Y304" s="182"/>
      <c r="Z304" s="182"/>
      <c r="AA304" s="182"/>
      <c r="AB304" s="182" t="s">
        <v>141</v>
      </c>
      <c r="AC304" s="182"/>
      <c r="AD304" s="182"/>
      <c r="AE304" s="182"/>
      <c r="AF304" s="182"/>
      <c r="AG304" s="182" t="s">
        <v>169</v>
      </c>
      <c r="AH304" s="182"/>
      <c r="AI304" s="182"/>
      <c r="AJ304" s="182"/>
      <c r="AK304" s="182"/>
    </row>
    <row r="305" spans="2:37" ht="20.100000000000001" customHeight="1" x14ac:dyDescent="0.25">
      <c r="B305" s="192" t="s">
        <v>10</v>
      </c>
      <c r="C305" s="192" t="s">
        <v>11</v>
      </c>
      <c r="D305" s="192" t="s">
        <v>12</v>
      </c>
      <c r="E305" s="192" t="s">
        <v>13</v>
      </c>
      <c r="F305" s="194"/>
      <c r="G305" s="194"/>
      <c r="H305" s="97" t="s">
        <v>46</v>
      </c>
      <c r="I305" s="101" t="s">
        <v>47</v>
      </c>
      <c r="J305" s="101" t="s">
        <v>48</v>
      </c>
      <c r="K305" s="101" t="s">
        <v>49</v>
      </c>
      <c r="L305" s="101" t="s">
        <v>50</v>
      </c>
      <c r="M305" s="101" t="s">
        <v>51</v>
      </c>
      <c r="N305" s="101" t="s">
        <v>52</v>
      </c>
      <c r="O305" s="101" t="s">
        <v>53</v>
      </c>
      <c r="P305" s="101" t="s">
        <v>54</v>
      </c>
      <c r="Q305" s="101" t="s">
        <v>55</v>
      </c>
      <c r="R305" s="101" t="s">
        <v>56</v>
      </c>
      <c r="S305" s="101" t="s">
        <v>57</v>
      </c>
      <c r="T305" s="101" t="s">
        <v>58</v>
      </c>
      <c r="U305" s="101" t="s">
        <v>59</v>
      </c>
      <c r="V305" s="101" t="s">
        <v>60</v>
      </c>
      <c r="W305" s="101" t="s">
        <v>61</v>
      </c>
      <c r="X305" s="101" t="s">
        <v>62</v>
      </c>
      <c r="Y305" s="101" t="s">
        <v>63</v>
      </c>
      <c r="Z305" s="101" t="s">
        <v>64</v>
      </c>
      <c r="AA305" s="101" t="s">
        <v>65</v>
      </c>
      <c r="AB305" s="101" t="s">
        <v>66</v>
      </c>
      <c r="AC305" s="101" t="s">
        <v>67</v>
      </c>
      <c r="AD305" s="101" t="s">
        <v>116</v>
      </c>
      <c r="AE305" s="101" t="s">
        <v>117</v>
      </c>
      <c r="AF305" s="101" t="s">
        <v>118</v>
      </c>
      <c r="AG305" s="167" t="s">
        <v>163</v>
      </c>
      <c r="AH305" s="167" t="s">
        <v>164</v>
      </c>
      <c r="AI305" s="167" t="s">
        <v>165</v>
      </c>
      <c r="AJ305" s="167" t="s">
        <v>166</v>
      </c>
      <c r="AK305" s="167" t="s">
        <v>167</v>
      </c>
    </row>
    <row r="306" spans="2:37" ht="20.100000000000001" customHeight="1" x14ac:dyDescent="0.25">
      <c r="B306" s="192"/>
      <c r="C306" s="192"/>
      <c r="D306" s="192"/>
      <c r="E306" s="192"/>
      <c r="F306" s="195"/>
      <c r="G306" s="195"/>
      <c r="H306" s="90">
        <v>44742</v>
      </c>
      <c r="I306" s="102">
        <v>45107</v>
      </c>
      <c r="J306" s="102">
        <v>45473</v>
      </c>
      <c r="K306" s="90">
        <v>45838</v>
      </c>
      <c r="L306" s="102">
        <v>46203</v>
      </c>
      <c r="M306" s="102">
        <v>46568</v>
      </c>
      <c r="N306" s="90">
        <v>46934</v>
      </c>
      <c r="O306" s="102">
        <v>47299</v>
      </c>
      <c r="P306" s="102">
        <v>47664</v>
      </c>
      <c r="Q306" s="90">
        <v>48029</v>
      </c>
      <c r="R306" s="102">
        <v>48395</v>
      </c>
      <c r="S306" s="102">
        <v>48760</v>
      </c>
      <c r="T306" s="90">
        <v>49125</v>
      </c>
      <c r="U306" s="102">
        <v>49490</v>
      </c>
      <c r="V306" s="102">
        <v>49856</v>
      </c>
      <c r="W306" s="90">
        <v>50221</v>
      </c>
      <c r="X306" s="102">
        <v>50586</v>
      </c>
      <c r="Y306" s="102">
        <v>50951</v>
      </c>
      <c r="Z306" s="90">
        <v>51317</v>
      </c>
      <c r="AA306" s="102">
        <v>51682</v>
      </c>
      <c r="AB306" s="102">
        <v>52047</v>
      </c>
      <c r="AC306" s="90">
        <v>52412</v>
      </c>
      <c r="AD306" s="90">
        <v>52778</v>
      </c>
      <c r="AE306" s="90">
        <v>53143</v>
      </c>
      <c r="AF306" s="90">
        <v>53508</v>
      </c>
      <c r="AG306" s="102">
        <v>53873</v>
      </c>
      <c r="AH306" s="90">
        <v>54239</v>
      </c>
      <c r="AI306" s="90">
        <v>54604</v>
      </c>
      <c r="AJ306" s="90">
        <v>54969</v>
      </c>
      <c r="AK306" s="90">
        <v>55334</v>
      </c>
    </row>
    <row r="307" spans="2:37" ht="20.100000000000001" customHeight="1" x14ac:dyDescent="0.25">
      <c r="B307" s="192"/>
      <c r="C307" s="192"/>
      <c r="D307" s="192"/>
      <c r="E307" s="192"/>
      <c r="F307" s="196"/>
      <c r="G307" s="196"/>
      <c r="H307" s="100" t="s">
        <v>153</v>
      </c>
      <c r="I307" s="100" t="s">
        <v>153</v>
      </c>
      <c r="J307" s="100" t="s">
        <v>153</v>
      </c>
      <c r="K307" s="100" t="s">
        <v>153</v>
      </c>
      <c r="L307" s="100" t="s">
        <v>153</v>
      </c>
      <c r="M307" s="100" t="s">
        <v>153</v>
      </c>
      <c r="N307" s="100" t="s">
        <v>153</v>
      </c>
      <c r="O307" s="100" t="s">
        <v>153</v>
      </c>
      <c r="P307" s="100" t="s">
        <v>153</v>
      </c>
      <c r="Q307" s="100" t="s">
        <v>153</v>
      </c>
      <c r="R307" s="100" t="s">
        <v>153</v>
      </c>
      <c r="S307" s="100" t="s">
        <v>153</v>
      </c>
      <c r="T307" s="100" t="s">
        <v>153</v>
      </c>
      <c r="U307" s="100" t="s">
        <v>153</v>
      </c>
      <c r="V307" s="100" t="s">
        <v>153</v>
      </c>
      <c r="W307" s="100" t="s">
        <v>153</v>
      </c>
      <c r="X307" s="100" t="s">
        <v>153</v>
      </c>
      <c r="Y307" s="100" t="s">
        <v>153</v>
      </c>
      <c r="Z307" s="100" t="s">
        <v>153</v>
      </c>
      <c r="AA307" s="100" t="s">
        <v>153</v>
      </c>
      <c r="AB307" s="100" t="s">
        <v>153</v>
      </c>
      <c r="AC307" s="100" t="s">
        <v>153</v>
      </c>
      <c r="AD307" s="100" t="s">
        <v>153</v>
      </c>
      <c r="AE307" s="100" t="s">
        <v>153</v>
      </c>
      <c r="AF307" s="100" t="s">
        <v>153</v>
      </c>
      <c r="AG307" s="166" t="s">
        <v>153</v>
      </c>
      <c r="AH307" s="166" t="s">
        <v>153</v>
      </c>
      <c r="AI307" s="166" t="s">
        <v>153</v>
      </c>
      <c r="AJ307" s="166" t="s">
        <v>153</v>
      </c>
      <c r="AK307" s="166" t="s">
        <v>153</v>
      </c>
    </row>
    <row r="308" spans="2:37" ht="20.100000000000001" customHeight="1" x14ac:dyDescent="0.25">
      <c r="B308" s="103">
        <v>1</v>
      </c>
      <c r="C308" s="184" t="s">
        <v>14</v>
      </c>
      <c r="D308" s="104" t="s">
        <v>15</v>
      </c>
      <c r="E308" s="105" t="s">
        <v>154</v>
      </c>
      <c r="F308" s="140"/>
      <c r="G308" s="140"/>
      <c r="H308" s="151">
        <v>1</v>
      </c>
      <c r="I308" s="151">
        <v>1</v>
      </c>
      <c r="J308" s="151">
        <v>1</v>
      </c>
      <c r="K308" s="151">
        <v>1</v>
      </c>
      <c r="L308" s="151">
        <v>1</v>
      </c>
      <c r="M308" s="140">
        <f t="shared" ref="M308:M327" si="143">L308*(1+$F$20)</f>
        <v>1.02</v>
      </c>
      <c r="N308" s="140">
        <f t="shared" ref="N308:N327" si="144">M308*(1+$F$20)</f>
        <v>1.0404</v>
      </c>
      <c r="O308" s="140">
        <f t="shared" ref="O308:O327" si="145">N308*(1+$F$20)</f>
        <v>1.0612079999999999</v>
      </c>
      <c r="P308" s="140">
        <f t="shared" ref="P308:P327" si="146">O308*(1+$F$20)</f>
        <v>1.08243216</v>
      </c>
      <c r="Q308" s="140">
        <f t="shared" ref="Q308:Q327" si="147">P308*(1+$F$20)</f>
        <v>1.1040808032</v>
      </c>
      <c r="R308" s="140">
        <f t="shared" ref="R308:AF323" si="148">Q308*(1+$F$20)</f>
        <v>1.1261624192640001</v>
      </c>
      <c r="S308" s="140">
        <f t="shared" si="148"/>
        <v>1.14868566764928</v>
      </c>
      <c r="T308" s="140">
        <f t="shared" si="148"/>
        <v>1.1716593810022657</v>
      </c>
      <c r="U308" s="140">
        <f t="shared" si="148"/>
        <v>1.1950925686223111</v>
      </c>
      <c r="V308" s="140">
        <f t="shared" si="148"/>
        <v>1.2189944199947573</v>
      </c>
      <c r="W308" s="140">
        <f t="shared" si="148"/>
        <v>1.2433743083946525</v>
      </c>
      <c r="X308" s="140">
        <f t="shared" si="148"/>
        <v>1.2682417945625455</v>
      </c>
      <c r="Y308" s="140">
        <f t="shared" si="148"/>
        <v>1.2936066304537963</v>
      </c>
      <c r="Z308" s="140">
        <f t="shared" si="148"/>
        <v>1.3194787630628724</v>
      </c>
      <c r="AA308" s="140">
        <f t="shared" si="148"/>
        <v>1.3458683383241299</v>
      </c>
      <c r="AB308" s="140">
        <f t="shared" si="148"/>
        <v>1.3727857050906125</v>
      </c>
      <c r="AC308" s="140">
        <f t="shared" si="148"/>
        <v>1.4002414191924248</v>
      </c>
      <c r="AD308" s="140">
        <f t="shared" si="148"/>
        <v>1.4282462475762734</v>
      </c>
      <c r="AE308" s="140">
        <f t="shared" si="148"/>
        <v>1.4568111725277988</v>
      </c>
      <c r="AF308" s="140">
        <f t="shared" si="148"/>
        <v>1.4859473959783549</v>
      </c>
      <c r="AG308" s="140">
        <f t="shared" ref="AG308:AG327" si="149">AF308*(1+$F$20)</f>
        <v>1.5156663438979221</v>
      </c>
      <c r="AH308" s="140">
        <f t="shared" ref="AH308:AH327" si="150">AG308*(1+$F$20)</f>
        <v>1.5459796707758806</v>
      </c>
      <c r="AI308" s="140">
        <f t="shared" ref="AI308:AI327" si="151">AH308*(1+$F$20)</f>
        <v>1.5768992641913981</v>
      </c>
      <c r="AJ308" s="140">
        <f t="shared" ref="AJ308:AJ327" si="152">AI308*(1+$F$20)</f>
        <v>1.6084372494752261</v>
      </c>
      <c r="AK308" s="140">
        <f t="shared" ref="AK308:AK327" si="153">AJ308*(1+$F$20)</f>
        <v>1.6406059944647307</v>
      </c>
    </row>
    <row r="309" spans="2:37" ht="20.100000000000001" customHeight="1" x14ac:dyDescent="0.25">
      <c r="B309" s="103">
        <v>2</v>
      </c>
      <c r="C309" s="185"/>
      <c r="D309" s="104" t="s">
        <v>17</v>
      </c>
      <c r="E309" s="105" t="s">
        <v>154</v>
      </c>
      <c r="F309" s="140"/>
      <c r="G309" s="140"/>
      <c r="H309" s="151">
        <v>1</v>
      </c>
      <c r="I309" s="151">
        <v>1</v>
      </c>
      <c r="J309" s="151">
        <v>1</v>
      </c>
      <c r="K309" s="151">
        <v>1</v>
      </c>
      <c r="L309" s="151">
        <v>1</v>
      </c>
      <c r="M309" s="140">
        <f t="shared" si="143"/>
        <v>1.02</v>
      </c>
      <c r="N309" s="140">
        <f t="shared" si="144"/>
        <v>1.0404</v>
      </c>
      <c r="O309" s="140">
        <f t="shared" si="145"/>
        <v>1.0612079999999999</v>
      </c>
      <c r="P309" s="140">
        <f t="shared" si="146"/>
        <v>1.08243216</v>
      </c>
      <c r="Q309" s="140">
        <f t="shared" si="147"/>
        <v>1.1040808032</v>
      </c>
      <c r="R309" s="140">
        <f t="shared" si="148"/>
        <v>1.1261624192640001</v>
      </c>
      <c r="S309" s="140">
        <f t="shared" si="148"/>
        <v>1.14868566764928</v>
      </c>
      <c r="T309" s="140">
        <f t="shared" si="148"/>
        <v>1.1716593810022657</v>
      </c>
      <c r="U309" s="140">
        <f t="shared" si="148"/>
        <v>1.1950925686223111</v>
      </c>
      <c r="V309" s="140">
        <f t="shared" si="148"/>
        <v>1.2189944199947573</v>
      </c>
      <c r="W309" s="140">
        <f t="shared" si="148"/>
        <v>1.2433743083946525</v>
      </c>
      <c r="X309" s="140">
        <f t="shared" si="148"/>
        <v>1.2682417945625455</v>
      </c>
      <c r="Y309" s="140">
        <f t="shared" si="148"/>
        <v>1.2936066304537963</v>
      </c>
      <c r="Z309" s="140">
        <f t="shared" si="148"/>
        <v>1.3194787630628724</v>
      </c>
      <c r="AA309" s="140">
        <f t="shared" si="148"/>
        <v>1.3458683383241299</v>
      </c>
      <c r="AB309" s="140">
        <f t="shared" si="148"/>
        <v>1.3727857050906125</v>
      </c>
      <c r="AC309" s="140">
        <f t="shared" si="148"/>
        <v>1.4002414191924248</v>
      </c>
      <c r="AD309" s="140">
        <f t="shared" si="148"/>
        <v>1.4282462475762734</v>
      </c>
      <c r="AE309" s="140">
        <f t="shared" si="148"/>
        <v>1.4568111725277988</v>
      </c>
      <c r="AF309" s="140">
        <f t="shared" si="148"/>
        <v>1.4859473959783549</v>
      </c>
      <c r="AG309" s="140">
        <f t="shared" si="149"/>
        <v>1.5156663438979221</v>
      </c>
      <c r="AH309" s="140">
        <f t="shared" si="150"/>
        <v>1.5459796707758806</v>
      </c>
      <c r="AI309" s="140">
        <f t="shared" si="151"/>
        <v>1.5768992641913981</v>
      </c>
      <c r="AJ309" s="140">
        <f t="shared" si="152"/>
        <v>1.6084372494752261</v>
      </c>
      <c r="AK309" s="140">
        <f t="shared" si="153"/>
        <v>1.6406059944647307</v>
      </c>
    </row>
    <row r="310" spans="2:37" ht="20.100000000000001" customHeight="1" x14ac:dyDescent="0.25">
      <c r="B310" s="103">
        <v>3</v>
      </c>
      <c r="C310" s="185"/>
      <c r="D310" s="104" t="s">
        <v>18</v>
      </c>
      <c r="E310" s="105" t="s">
        <v>154</v>
      </c>
      <c r="F310" s="140"/>
      <c r="G310" s="140"/>
      <c r="H310" s="151">
        <v>1</v>
      </c>
      <c r="I310" s="151">
        <v>1</v>
      </c>
      <c r="J310" s="151">
        <v>1</v>
      </c>
      <c r="K310" s="151">
        <v>1</v>
      </c>
      <c r="L310" s="151">
        <v>1</v>
      </c>
      <c r="M310" s="140">
        <f t="shared" si="143"/>
        <v>1.02</v>
      </c>
      <c r="N310" s="140">
        <f t="shared" si="144"/>
        <v>1.0404</v>
      </c>
      <c r="O310" s="140">
        <f t="shared" si="145"/>
        <v>1.0612079999999999</v>
      </c>
      <c r="P310" s="140">
        <f t="shared" si="146"/>
        <v>1.08243216</v>
      </c>
      <c r="Q310" s="140">
        <f t="shared" si="147"/>
        <v>1.1040808032</v>
      </c>
      <c r="R310" s="140">
        <f t="shared" si="148"/>
        <v>1.1261624192640001</v>
      </c>
      <c r="S310" s="140">
        <f t="shared" si="148"/>
        <v>1.14868566764928</v>
      </c>
      <c r="T310" s="140">
        <f t="shared" si="148"/>
        <v>1.1716593810022657</v>
      </c>
      <c r="U310" s="140">
        <f t="shared" si="148"/>
        <v>1.1950925686223111</v>
      </c>
      <c r="V310" s="140">
        <f t="shared" si="148"/>
        <v>1.2189944199947573</v>
      </c>
      <c r="W310" s="140">
        <f t="shared" si="148"/>
        <v>1.2433743083946525</v>
      </c>
      <c r="X310" s="140">
        <f t="shared" si="148"/>
        <v>1.2682417945625455</v>
      </c>
      <c r="Y310" s="140">
        <f t="shared" si="148"/>
        <v>1.2936066304537963</v>
      </c>
      <c r="Z310" s="140">
        <f t="shared" si="148"/>
        <v>1.3194787630628724</v>
      </c>
      <c r="AA310" s="140">
        <f t="shared" si="148"/>
        <v>1.3458683383241299</v>
      </c>
      <c r="AB310" s="140">
        <f t="shared" si="148"/>
        <v>1.3727857050906125</v>
      </c>
      <c r="AC310" s="140">
        <f t="shared" si="148"/>
        <v>1.4002414191924248</v>
      </c>
      <c r="AD310" s="140">
        <f t="shared" si="148"/>
        <v>1.4282462475762734</v>
      </c>
      <c r="AE310" s="140">
        <f t="shared" si="148"/>
        <v>1.4568111725277988</v>
      </c>
      <c r="AF310" s="140">
        <f t="shared" si="148"/>
        <v>1.4859473959783549</v>
      </c>
      <c r="AG310" s="140">
        <f t="shared" si="149"/>
        <v>1.5156663438979221</v>
      </c>
      <c r="AH310" s="140">
        <f t="shared" si="150"/>
        <v>1.5459796707758806</v>
      </c>
      <c r="AI310" s="140">
        <f t="shared" si="151"/>
        <v>1.5768992641913981</v>
      </c>
      <c r="AJ310" s="140">
        <f t="shared" si="152"/>
        <v>1.6084372494752261</v>
      </c>
      <c r="AK310" s="140">
        <f t="shared" si="153"/>
        <v>1.6406059944647307</v>
      </c>
    </row>
    <row r="311" spans="2:37" ht="20.100000000000001" customHeight="1" x14ac:dyDescent="0.25">
      <c r="B311" s="103">
        <v>4</v>
      </c>
      <c r="C311" s="185"/>
      <c r="D311" s="104" t="s">
        <v>19</v>
      </c>
      <c r="E311" s="105" t="s">
        <v>154</v>
      </c>
      <c r="F311" s="140"/>
      <c r="G311" s="140"/>
      <c r="H311" s="151">
        <v>1</v>
      </c>
      <c r="I311" s="151">
        <v>1</v>
      </c>
      <c r="J311" s="151">
        <v>1</v>
      </c>
      <c r="K311" s="151">
        <v>1</v>
      </c>
      <c r="L311" s="151">
        <v>1</v>
      </c>
      <c r="M311" s="140">
        <f t="shared" si="143"/>
        <v>1.02</v>
      </c>
      <c r="N311" s="140">
        <f t="shared" si="144"/>
        <v>1.0404</v>
      </c>
      <c r="O311" s="140">
        <f t="shared" si="145"/>
        <v>1.0612079999999999</v>
      </c>
      <c r="P311" s="140">
        <f t="shared" si="146"/>
        <v>1.08243216</v>
      </c>
      <c r="Q311" s="140">
        <f t="shared" si="147"/>
        <v>1.1040808032</v>
      </c>
      <c r="R311" s="140">
        <f t="shared" si="148"/>
        <v>1.1261624192640001</v>
      </c>
      <c r="S311" s="140">
        <f t="shared" si="148"/>
        <v>1.14868566764928</v>
      </c>
      <c r="T311" s="140">
        <f t="shared" si="148"/>
        <v>1.1716593810022657</v>
      </c>
      <c r="U311" s="140">
        <f t="shared" si="148"/>
        <v>1.1950925686223111</v>
      </c>
      <c r="V311" s="140">
        <f t="shared" si="148"/>
        <v>1.2189944199947573</v>
      </c>
      <c r="W311" s="140">
        <f t="shared" si="148"/>
        <v>1.2433743083946525</v>
      </c>
      <c r="X311" s="140">
        <f t="shared" si="148"/>
        <v>1.2682417945625455</v>
      </c>
      <c r="Y311" s="140">
        <f t="shared" si="148"/>
        <v>1.2936066304537963</v>
      </c>
      <c r="Z311" s="140">
        <f t="shared" si="148"/>
        <v>1.3194787630628724</v>
      </c>
      <c r="AA311" s="140">
        <f t="shared" si="148"/>
        <v>1.3458683383241299</v>
      </c>
      <c r="AB311" s="140">
        <f t="shared" si="148"/>
        <v>1.3727857050906125</v>
      </c>
      <c r="AC311" s="140">
        <f t="shared" si="148"/>
        <v>1.4002414191924248</v>
      </c>
      <c r="AD311" s="140">
        <f t="shared" si="148"/>
        <v>1.4282462475762734</v>
      </c>
      <c r="AE311" s="140">
        <f t="shared" si="148"/>
        <v>1.4568111725277988</v>
      </c>
      <c r="AF311" s="140">
        <f t="shared" si="148"/>
        <v>1.4859473959783549</v>
      </c>
      <c r="AG311" s="140">
        <f t="shared" si="149"/>
        <v>1.5156663438979221</v>
      </c>
      <c r="AH311" s="140">
        <f t="shared" si="150"/>
        <v>1.5459796707758806</v>
      </c>
      <c r="AI311" s="140">
        <f t="shared" si="151"/>
        <v>1.5768992641913981</v>
      </c>
      <c r="AJ311" s="140">
        <f t="shared" si="152"/>
        <v>1.6084372494752261</v>
      </c>
      <c r="AK311" s="140">
        <f t="shared" si="153"/>
        <v>1.6406059944647307</v>
      </c>
    </row>
    <row r="312" spans="2:37" ht="20.100000000000001" customHeight="1" x14ac:dyDescent="0.25">
      <c r="B312" s="103">
        <v>5</v>
      </c>
      <c r="C312" s="185"/>
      <c r="D312" s="104" t="s">
        <v>20</v>
      </c>
      <c r="E312" s="105" t="s">
        <v>154</v>
      </c>
      <c r="F312" s="140"/>
      <c r="G312" s="140"/>
      <c r="H312" s="151">
        <v>1</v>
      </c>
      <c r="I312" s="151">
        <v>1</v>
      </c>
      <c r="J312" s="151">
        <v>1</v>
      </c>
      <c r="K312" s="151">
        <v>1</v>
      </c>
      <c r="L312" s="151">
        <v>1</v>
      </c>
      <c r="M312" s="140">
        <f t="shared" si="143"/>
        <v>1.02</v>
      </c>
      <c r="N312" s="140">
        <f t="shared" si="144"/>
        <v>1.0404</v>
      </c>
      <c r="O312" s="140">
        <f t="shared" si="145"/>
        <v>1.0612079999999999</v>
      </c>
      <c r="P312" s="140">
        <f t="shared" si="146"/>
        <v>1.08243216</v>
      </c>
      <c r="Q312" s="140">
        <f t="shared" si="147"/>
        <v>1.1040808032</v>
      </c>
      <c r="R312" s="140">
        <f t="shared" si="148"/>
        <v>1.1261624192640001</v>
      </c>
      <c r="S312" s="140">
        <f t="shared" si="148"/>
        <v>1.14868566764928</v>
      </c>
      <c r="T312" s="140">
        <f t="shared" si="148"/>
        <v>1.1716593810022657</v>
      </c>
      <c r="U312" s="140">
        <f t="shared" si="148"/>
        <v>1.1950925686223111</v>
      </c>
      <c r="V312" s="140">
        <f t="shared" si="148"/>
        <v>1.2189944199947573</v>
      </c>
      <c r="W312" s="140">
        <f t="shared" si="148"/>
        <v>1.2433743083946525</v>
      </c>
      <c r="X312" s="140">
        <f t="shared" si="148"/>
        <v>1.2682417945625455</v>
      </c>
      <c r="Y312" s="140">
        <f t="shared" si="148"/>
        <v>1.2936066304537963</v>
      </c>
      <c r="Z312" s="140">
        <f t="shared" si="148"/>
        <v>1.3194787630628724</v>
      </c>
      <c r="AA312" s="140">
        <f t="shared" si="148"/>
        <v>1.3458683383241299</v>
      </c>
      <c r="AB312" s="140">
        <f t="shared" si="148"/>
        <v>1.3727857050906125</v>
      </c>
      <c r="AC312" s="140">
        <f t="shared" si="148"/>
        <v>1.4002414191924248</v>
      </c>
      <c r="AD312" s="140">
        <f t="shared" si="148"/>
        <v>1.4282462475762734</v>
      </c>
      <c r="AE312" s="140">
        <f t="shared" si="148"/>
        <v>1.4568111725277988</v>
      </c>
      <c r="AF312" s="140">
        <f t="shared" si="148"/>
        <v>1.4859473959783549</v>
      </c>
      <c r="AG312" s="140">
        <f t="shared" si="149"/>
        <v>1.5156663438979221</v>
      </c>
      <c r="AH312" s="140">
        <f t="shared" si="150"/>
        <v>1.5459796707758806</v>
      </c>
      <c r="AI312" s="140">
        <f t="shared" si="151"/>
        <v>1.5768992641913981</v>
      </c>
      <c r="AJ312" s="140">
        <f t="shared" si="152"/>
        <v>1.6084372494752261</v>
      </c>
      <c r="AK312" s="140">
        <f t="shared" si="153"/>
        <v>1.6406059944647307</v>
      </c>
    </row>
    <row r="313" spans="2:37" ht="20.100000000000001" customHeight="1" x14ac:dyDescent="0.25">
      <c r="B313" s="103">
        <v>6</v>
      </c>
      <c r="C313" s="185"/>
      <c r="D313" s="104" t="s">
        <v>40</v>
      </c>
      <c r="E313" s="105" t="s">
        <v>154</v>
      </c>
      <c r="F313" s="140"/>
      <c r="G313" s="140"/>
      <c r="H313" s="151">
        <v>1</v>
      </c>
      <c r="I313" s="151">
        <v>1</v>
      </c>
      <c r="J313" s="151">
        <v>1</v>
      </c>
      <c r="K313" s="151">
        <v>1</v>
      </c>
      <c r="L313" s="151">
        <v>1</v>
      </c>
      <c r="M313" s="140">
        <f t="shared" si="143"/>
        <v>1.02</v>
      </c>
      <c r="N313" s="140">
        <f t="shared" si="144"/>
        <v>1.0404</v>
      </c>
      <c r="O313" s="140">
        <f t="shared" si="145"/>
        <v>1.0612079999999999</v>
      </c>
      <c r="P313" s="140">
        <f t="shared" si="146"/>
        <v>1.08243216</v>
      </c>
      <c r="Q313" s="140">
        <f t="shared" si="147"/>
        <v>1.1040808032</v>
      </c>
      <c r="R313" s="140">
        <f t="shared" si="148"/>
        <v>1.1261624192640001</v>
      </c>
      <c r="S313" s="140">
        <f t="shared" si="148"/>
        <v>1.14868566764928</v>
      </c>
      <c r="T313" s="140">
        <f t="shared" si="148"/>
        <v>1.1716593810022657</v>
      </c>
      <c r="U313" s="140">
        <f t="shared" si="148"/>
        <v>1.1950925686223111</v>
      </c>
      <c r="V313" s="140">
        <f t="shared" si="148"/>
        <v>1.2189944199947573</v>
      </c>
      <c r="W313" s="140">
        <f t="shared" si="148"/>
        <v>1.2433743083946525</v>
      </c>
      <c r="X313" s="140">
        <f t="shared" si="148"/>
        <v>1.2682417945625455</v>
      </c>
      <c r="Y313" s="140">
        <f t="shared" si="148"/>
        <v>1.2936066304537963</v>
      </c>
      <c r="Z313" s="140">
        <f t="shared" si="148"/>
        <v>1.3194787630628724</v>
      </c>
      <c r="AA313" s="140">
        <f t="shared" si="148"/>
        <v>1.3458683383241299</v>
      </c>
      <c r="AB313" s="140">
        <f t="shared" si="148"/>
        <v>1.3727857050906125</v>
      </c>
      <c r="AC313" s="140">
        <f t="shared" si="148"/>
        <v>1.4002414191924248</v>
      </c>
      <c r="AD313" s="140">
        <f t="shared" si="148"/>
        <v>1.4282462475762734</v>
      </c>
      <c r="AE313" s="140">
        <f t="shared" si="148"/>
        <v>1.4568111725277988</v>
      </c>
      <c r="AF313" s="140">
        <f t="shared" si="148"/>
        <v>1.4859473959783549</v>
      </c>
      <c r="AG313" s="140">
        <f t="shared" si="149"/>
        <v>1.5156663438979221</v>
      </c>
      <c r="AH313" s="140">
        <f t="shared" si="150"/>
        <v>1.5459796707758806</v>
      </c>
      <c r="AI313" s="140">
        <f t="shared" si="151"/>
        <v>1.5768992641913981</v>
      </c>
      <c r="AJ313" s="140">
        <f t="shared" si="152"/>
        <v>1.6084372494752261</v>
      </c>
      <c r="AK313" s="140">
        <f t="shared" si="153"/>
        <v>1.6406059944647307</v>
      </c>
    </row>
    <row r="314" spans="2:37" ht="20.100000000000001" customHeight="1" x14ac:dyDescent="0.25">
      <c r="B314" s="103">
        <v>7</v>
      </c>
      <c r="C314" s="185"/>
      <c r="D314" s="104" t="s">
        <v>41</v>
      </c>
      <c r="E314" s="105" t="s">
        <v>154</v>
      </c>
      <c r="F314" s="140"/>
      <c r="G314" s="140"/>
      <c r="H314" s="151">
        <v>1</v>
      </c>
      <c r="I314" s="151">
        <v>1</v>
      </c>
      <c r="J314" s="151">
        <v>1</v>
      </c>
      <c r="K314" s="151">
        <v>1</v>
      </c>
      <c r="L314" s="151">
        <v>1</v>
      </c>
      <c r="M314" s="140">
        <f t="shared" si="143"/>
        <v>1.02</v>
      </c>
      <c r="N314" s="140">
        <f t="shared" si="144"/>
        <v>1.0404</v>
      </c>
      <c r="O314" s="140">
        <f t="shared" si="145"/>
        <v>1.0612079999999999</v>
      </c>
      <c r="P314" s="140">
        <f t="shared" si="146"/>
        <v>1.08243216</v>
      </c>
      <c r="Q314" s="140">
        <f t="shared" si="147"/>
        <v>1.1040808032</v>
      </c>
      <c r="R314" s="140">
        <f t="shared" si="148"/>
        <v>1.1261624192640001</v>
      </c>
      <c r="S314" s="140">
        <f t="shared" si="148"/>
        <v>1.14868566764928</v>
      </c>
      <c r="T314" s="140">
        <f t="shared" si="148"/>
        <v>1.1716593810022657</v>
      </c>
      <c r="U314" s="140">
        <f t="shared" si="148"/>
        <v>1.1950925686223111</v>
      </c>
      <c r="V314" s="140">
        <f t="shared" si="148"/>
        <v>1.2189944199947573</v>
      </c>
      <c r="W314" s="140">
        <f t="shared" si="148"/>
        <v>1.2433743083946525</v>
      </c>
      <c r="X314" s="140">
        <f t="shared" si="148"/>
        <v>1.2682417945625455</v>
      </c>
      <c r="Y314" s="140">
        <f t="shared" si="148"/>
        <v>1.2936066304537963</v>
      </c>
      <c r="Z314" s="140">
        <f t="shared" si="148"/>
        <v>1.3194787630628724</v>
      </c>
      <c r="AA314" s="140">
        <f t="shared" si="148"/>
        <v>1.3458683383241299</v>
      </c>
      <c r="AB314" s="140">
        <f t="shared" si="148"/>
        <v>1.3727857050906125</v>
      </c>
      <c r="AC314" s="140">
        <f t="shared" si="148"/>
        <v>1.4002414191924248</v>
      </c>
      <c r="AD314" s="140">
        <f t="shared" si="148"/>
        <v>1.4282462475762734</v>
      </c>
      <c r="AE314" s="140">
        <f t="shared" si="148"/>
        <v>1.4568111725277988</v>
      </c>
      <c r="AF314" s="140">
        <f t="shared" si="148"/>
        <v>1.4859473959783549</v>
      </c>
      <c r="AG314" s="140">
        <f t="shared" si="149"/>
        <v>1.5156663438979221</v>
      </c>
      <c r="AH314" s="140">
        <f t="shared" si="150"/>
        <v>1.5459796707758806</v>
      </c>
      <c r="AI314" s="140">
        <f t="shared" si="151"/>
        <v>1.5768992641913981</v>
      </c>
      <c r="AJ314" s="140">
        <f t="shared" si="152"/>
        <v>1.6084372494752261</v>
      </c>
      <c r="AK314" s="140">
        <f t="shared" si="153"/>
        <v>1.6406059944647307</v>
      </c>
    </row>
    <row r="315" spans="2:37" ht="20.100000000000001" customHeight="1" thickBot="1" x14ac:dyDescent="0.3">
      <c r="B315" s="103">
        <v>8</v>
      </c>
      <c r="C315" s="186"/>
      <c r="D315" s="104" t="s">
        <v>42</v>
      </c>
      <c r="E315" s="105" t="s">
        <v>154</v>
      </c>
      <c r="F315" s="140"/>
      <c r="G315" s="140"/>
      <c r="H315" s="152">
        <v>1</v>
      </c>
      <c r="I315" s="152">
        <v>1</v>
      </c>
      <c r="J315" s="152">
        <v>1</v>
      </c>
      <c r="K315" s="152">
        <v>1</v>
      </c>
      <c r="L315" s="152">
        <v>1</v>
      </c>
      <c r="M315" s="140">
        <f t="shared" si="143"/>
        <v>1.02</v>
      </c>
      <c r="N315" s="140">
        <f t="shared" si="144"/>
        <v>1.0404</v>
      </c>
      <c r="O315" s="140">
        <f t="shared" si="145"/>
        <v>1.0612079999999999</v>
      </c>
      <c r="P315" s="140">
        <f t="shared" si="146"/>
        <v>1.08243216</v>
      </c>
      <c r="Q315" s="140">
        <f t="shared" si="147"/>
        <v>1.1040808032</v>
      </c>
      <c r="R315" s="140">
        <f t="shared" si="148"/>
        <v>1.1261624192640001</v>
      </c>
      <c r="S315" s="140">
        <f t="shared" si="148"/>
        <v>1.14868566764928</v>
      </c>
      <c r="T315" s="140">
        <f t="shared" si="148"/>
        <v>1.1716593810022657</v>
      </c>
      <c r="U315" s="140">
        <f t="shared" si="148"/>
        <v>1.1950925686223111</v>
      </c>
      <c r="V315" s="140">
        <f t="shared" si="148"/>
        <v>1.2189944199947573</v>
      </c>
      <c r="W315" s="140">
        <f t="shared" si="148"/>
        <v>1.2433743083946525</v>
      </c>
      <c r="X315" s="140">
        <f t="shared" si="148"/>
        <v>1.2682417945625455</v>
      </c>
      <c r="Y315" s="140">
        <f t="shared" si="148"/>
        <v>1.2936066304537963</v>
      </c>
      <c r="Z315" s="140">
        <f t="shared" si="148"/>
        <v>1.3194787630628724</v>
      </c>
      <c r="AA315" s="140">
        <f t="shared" si="148"/>
        <v>1.3458683383241299</v>
      </c>
      <c r="AB315" s="140">
        <f t="shared" si="148"/>
        <v>1.3727857050906125</v>
      </c>
      <c r="AC315" s="140">
        <f t="shared" si="148"/>
        <v>1.4002414191924248</v>
      </c>
      <c r="AD315" s="140">
        <f t="shared" si="148"/>
        <v>1.4282462475762734</v>
      </c>
      <c r="AE315" s="140">
        <f t="shared" si="148"/>
        <v>1.4568111725277988</v>
      </c>
      <c r="AF315" s="140">
        <f t="shared" si="148"/>
        <v>1.4859473959783549</v>
      </c>
      <c r="AG315" s="140">
        <f t="shared" si="149"/>
        <v>1.5156663438979221</v>
      </c>
      <c r="AH315" s="140">
        <f t="shared" si="150"/>
        <v>1.5459796707758806</v>
      </c>
      <c r="AI315" s="140">
        <f t="shared" si="151"/>
        <v>1.5768992641913981</v>
      </c>
      <c r="AJ315" s="140">
        <f t="shared" si="152"/>
        <v>1.6084372494752261</v>
      </c>
      <c r="AK315" s="140">
        <f t="shared" si="153"/>
        <v>1.6406059944647307</v>
      </c>
    </row>
    <row r="316" spans="2:37" ht="20.100000000000001" customHeight="1" x14ac:dyDescent="0.25">
      <c r="B316" s="115">
        <v>9</v>
      </c>
      <c r="C316" s="187" t="s">
        <v>21</v>
      </c>
      <c r="D316" s="116" t="s">
        <v>15</v>
      </c>
      <c r="E316" s="117" t="s">
        <v>154</v>
      </c>
      <c r="F316" s="144"/>
      <c r="G316" s="144"/>
      <c r="H316" s="153">
        <v>1</v>
      </c>
      <c r="I316" s="153">
        <v>1</v>
      </c>
      <c r="J316" s="153">
        <v>1</v>
      </c>
      <c r="K316" s="153">
        <v>1</v>
      </c>
      <c r="L316" s="153">
        <v>1</v>
      </c>
      <c r="M316" s="144">
        <f t="shared" si="143"/>
        <v>1.02</v>
      </c>
      <c r="N316" s="144">
        <f t="shared" si="144"/>
        <v>1.0404</v>
      </c>
      <c r="O316" s="144">
        <f t="shared" si="145"/>
        <v>1.0612079999999999</v>
      </c>
      <c r="P316" s="144">
        <f t="shared" si="146"/>
        <v>1.08243216</v>
      </c>
      <c r="Q316" s="144">
        <f t="shared" si="147"/>
        <v>1.1040808032</v>
      </c>
      <c r="R316" s="144">
        <f t="shared" si="148"/>
        <v>1.1261624192640001</v>
      </c>
      <c r="S316" s="144">
        <f t="shared" si="148"/>
        <v>1.14868566764928</v>
      </c>
      <c r="T316" s="144">
        <f t="shared" si="148"/>
        <v>1.1716593810022657</v>
      </c>
      <c r="U316" s="144">
        <f t="shared" si="148"/>
        <v>1.1950925686223111</v>
      </c>
      <c r="V316" s="144">
        <f t="shared" si="148"/>
        <v>1.2189944199947573</v>
      </c>
      <c r="W316" s="144">
        <f t="shared" si="148"/>
        <v>1.2433743083946525</v>
      </c>
      <c r="X316" s="144">
        <f t="shared" si="148"/>
        <v>1.2682417945625455</v>
      </c>
      <c r="Y316" s="144">
        <f t="shared" si="148"/>
        <v>1.2936066304537963</v>
      </c>
      <c r="Z316" s="144">
        <f t="shared" si="148"/>
        <v>1.3194787630628724</v>
      </c>
      <c r="AA316" s="144">
        <f t="shared" si="148"/>
        <v>1.3458683383241299</v>
      </c>
      <c r="AB316" s="144">
        <f t="shared" si="148"/>
        <v>1.3727857050906125</v>
      </c>
      <c r="AC316" s="144">
        <f t="shared" si="148"/>
        <v>1.4002414191924248</v>
      </c>
      <c r="AD316" s="144">
        <f t="shared" si="148"/>
        <v>1.4282462475762734</v>
      </c>
      <c r="AE316" s="144">
        <f t="shared" si="148"/>
        <v>1.4568111725277988</v>
      </c>
      <c r="AF316" s="144">
        <f t="shared" si="148"/>
        <v>1.4859473959783549</v>
      </c>
      <c r="AG316" s="144">
        <f t="shared" si="149"/>
        <v>1.5156663438979221</v>
      </c>
      <c r="AH316" s="144">
        <f t="shared" si="150"/>
        <v>1.5459796707758806</v>
      </c>
      <c r="AI316" s="144">
        <f t="shared" si="151"/>
        <v>1.5768992641913981</v>
      </c>
      <c r="AJ316" s="144">
        <f t="shared" si="152"/>
        <v>1.6084372494752261</v>
      </c>
      <c r="AK316" s="144">
        <f t="shared" si="153"/>
        <v>1.6406059944647307</v>
      </c>
    </row>
    <row r="317" spans="2:37" ht="20.100000000000001" customHeight="1" x14ac:dyDescent="0.25">
      <c r="B317" s="103">
        <v>10</v>
      </c>
      <c r="C317" s="185"/>
      <c r="D317" s="104" t="s">
        <v>17</v>
      </c>
      <c r="E317" s="105" t="s">
        <v>154</v>
      </c>
      <c r="F317" s="140"/>
      <c r="G317" s="140"/>
      <c r="H317" s="151">
        <v>1</v>
      </c>
      <c r="I317" s="151">
        <v>1</v>
      </c>
      <c r="J317" s="151">
        <v>1</v>
      </c>
      <c r="K317" s="151">
        <v>1</v>
      </c>
      <c r="L317" s="151">
        <v>1</v>
      </c>
      <c r="M317" s="140">
        <f t="shared" si="143"/>
        <v>1.02</v>
      </c>
      <c r="N317" s="140">
        <f t="shared" si="144"/>
        <v>1.0404</v>
      </c>
      <c r="O317" s="140">
        <f t="shared" si="145"/>
        <v>1.0612079999999999</v>
      </c>
      <c r="P317" s="140">
        <f t="shared" si="146"/>
        <v>1.08243216</v>
      </c>
      <c r="Q317" s="140">
        <f t="shared" si="147"/>
        <v>1.1040808032</v>
      </c>
      <c r="R317" s="140">
        <f t="shared" si="148"/>
        <v>1.1261624192640001</v>
      </c>
      <c r="S317" s="140">
        <f t="shared" si="148"/>
        <v>1.14868566764928</v>
      </c>
      <c r="T317" s="140">
        <f t="shared" si="148"/>
        <v>1.1716593810022657</v>
      </c>
      <c r="U317" s="140">
        <f t="shared" si="148"/>
        <v>1.1950925686223111</v>
      </c>
      <c r="V317" s="140">
        <f t="shared" si="148"/>
        <v>1.2189944199947573</v>
      </c>
      <c r="W317" s="140">
        <f t="shared" si="148"/>
        <v>1.2433743083946525</v>
      </c>
      <c r="X317" s="140">
        <f t="shared" si="148"/>
        <v>1.2682417945625455</v>
      </c>
      <c r="Y317" s="140">
        <f t="shared" si="148"/>
        <v>1.2936066304537963</v>
      </c>
      <c r="Z317" s="140">
        <f t="shared" si="148"/>
        <v>1.3194787630628724</v>
      </c>
      <c r="AA317" s="140">
        <f t="shared" si="148"/>
        <v>1.3458683383241299</v>
      </c>
      <c r="AB317" s="140">
        <f t="shared" si="148"/>
        <v>1.3727857050906125</v>
      </c>
      <c r="AC317" s="140">
        <f t="shared" si="148"/>
        <v>1.4002414191924248</v>
      </c>
      <c r="AD317" s="140">
        <f t="shared" si="148"/>
        <v>1.4282462475762734</v>
      </c>
      <c r="AE317" s="140">
        <f t="shared" si="148"/>
        <v>1.4568111725277988</v>
      </c>
      <c r="AF317" s="140">
        <f t="shared" si="148"/>
        <v>1.4859473959783549</v>
      </c>
      <c r="AG317" s="140">
        <f t="shared" si="149"/>
        <v>1.5156663438979221</v>
      </c>
      <c r="AH317" s="140">
        <f t="shared" si="150"/>
        <v>1.5459796707758806</v>
      </c>
      <c r="AI317" s="140">
        <f t="shared" si="151"/>
        <v>1.5768992641913981</v>
      </c>
      <c r="AJ317" s="140">
        <f t="shared" si="152"/>
        <v>1.6084372494752261</v>
      </c>
      <c r="AK317" s="140">
        <f t="shared" si="153"/>
        <v>1.6406059944647307</v>
      </c>
    </row>
    <row r="318" spans="2:37" ht="20.100000000000001" customHeight="1" x14ac:dyDescent="0.25">
      <c r="B318" s="103">
        <v>11</v>
      </c>
      <c r="C318" s="185"/>
      <c r="D318" s="104" t="s">
        <v>18</v>
      </c>
      <c r="E318" s="105" t="s">
        <v>154</v>
      </c>
      <c r="F318" s="140"/>
      <c r="G318" s="140"/>
      <c r="H318" s="151">
        <v>1</v>
      </c>
      <c r="I318" s="151">
        <v>1</v>
      </c>
      <c r="J318" s="151">
        <v>1</v>
      </c>
      <c r="K318" s="151">
        <v>1</v>
      </c>
      <c r="L318" s="151">
        <v>1</v>
      </c>
      <c r="M318" s="140">
        <f t="shared" si="143"/>
        <v>1.02</v>
      </c>
      <c r="N318" s="140">
        <f t="shared" si="144"/>
        <v>1.0404</v>
      </c>
      <c r="O318" s="140">
        <f t="shared" si="145"/>
        <v>1.0612079999999999</v>
      </c>
      <c r="P318" s="140">
        <f t="shared" si="146"/>
        <v>1.08243216</v>
      </c>
      <c r="Q318" s="140">
        <f t="shared" si="147"/>
        <v>1.1040808032</v>
      </c>
      <c r="R318" s="140">
        <f t="shared" si="148"/>
        <v>1.1261624192640001</v>
      </c>
      <c r="S318" s="140">
        <f t="shared" si="148"/>
        <v>1.14868566764928</v>
      </c>
      <c r="T318" s="140">
        <f t="shared" si="148"/>
        <v>1.1716593810022657</v>
      </c>
      <c r="U318" s="140">
        <f t="shared" si="148"/>
        <v>1.1950925686223111</v>
      </c>
      <c r="V318" s="140">
        <f t="shared" si="148"/>
        <v>1.2189944199947573</v>
      </c>
      <c r="W318" s="140">
        <f t="shared" si="148"/>
        <v>1.2433743083946525</v>
      </c>
      <c r="X318" s="140">
        <f t="shared" si="148"/>
        <v>1.2682417945625455</v>
      </c>
      <c r="Y318" s="140">
        <f t="shared" si="148"/>
        <v>1.2936066304537963</v>
      </c>
      <c r="Z318" s="140">
        <f t="shared" si="148"/>
        <v>1.3194787630628724</v>
      </c>
      <c r="AA318" s="140">
        <f t="shared" si="148"/>
        <v>1.3458683383241299</v>
      </c>
      <c r="AB318" s="140">
        <f t="shared" si="148"/>
        <v>1.3727857050906125</v>
      </c>
      <c r="AC318" s="140">
        <f t="shared" si="148"/>
        <v>1.4002414191924248</v>
      </c>
      <c r="AD318" s="140">
        <f t="shared" si="148"/>
        <v>1.4282462475762734</v>
      </c>
      <c r="AE318" s="140">
        <f t="shared" si="148"/>
        <v>1.4568111725277988</v>
      </c>
      <c r="AF318" s="140">
        <f t="shared" si="148"/>
        <v>1.4859473959783549</v>
      </c>
      <c r="AG318" s="140">
        <f t="shared" si="149"/>
        <v>1.5156663438979221</v>
      </c>
      <c r="AH318" s="140">
        <f t="shared" si="150"/>
        <v>1.5459796707758806</v>
      </c>
      <c r="AI318" s="140">
        <f t="shared" si="151"/>
        <v>1.5768992641913981</v>
      </c>
      <c r="AJ318" s="140">
        <f t="shared" si="152"/>
        <v>1.6084372494752261</v>
      </c>
      <c r="AK318" s="140">
        <f t="shared" si="153"/>
        <v>1.6406059944647307</v>
      </c>
    </row>
    <row r="319" spans="2:37" ht="20.100000000000001" customHeight="1" x14ac:dyDescent="0.25">
      <c r="B319" s="103">
        <v>12</v>
      </c>
      <c r="C319" s="185"/>
      <c r="D319" s="104" t="s">
        <v>19</v>
      </c>
      <c r="E319" s="105" t="s">
        <v>154</v>
      </c>
      <c r="F319" s="140"/>
      <c r="G319" s="140"/>
      <c r="H319" s="151">
        <v>1</v>
      </c>
      <c r="I319" s="151">
        <v>1</v>
      </c>
      <c r="J319" s="151">
        <v>1</v>
      </c>
      <c r="K319" s="151">
        <v>1</v>
      </c>
      <c r="L319" s="151">
        <v>1</v>
      </c>
      <c r="M319" s="140">
        <f t="shared" si="143"/>
        <v>1.02</v>
      </c>
      <c r="N319" s="140">
        <f t="shared" si="144"/>
        <v>1.0404</v>
      </c>
      <c r="O319" s="140">
        <f t="shared" si="145"/>
        <v>1.0612079999999999</v>
      </c>
      <c r="P319" s="140">
        <f t="shared" si="146"/>
        <v>1.08243216</v>
      </c>
      <c r="Q319" s="140">
        <f t="shared" si="147"/>
        <v>1.1040808032</v>
      </c>
      <c r="R319" s="140">
        <f t="shared" si="148"/>
        <v>1.1261624192640001</v>
      </c>
      <c r="S319" s="140">
        <f t="shared" si="148"/>
        <v>1.14868566764928</v>
      </c>
      <c r="T319" s="140">
        <f t="shared" si="148"/>
        <v>1.1716593810022657</v>
      </c>
      <c r="U319" s="140">
        <f t="shared" si="148"/>
        <v>1.1950925686223111</v>
      </c>
      <c r="V319" s="140">
        <f t="shared" si="148"/>
        <v>1.2189944199947573</v>
      </c>
      <c r="W319" s="140">
        <f t="shared" si="148"/>
        <v>1.2433743083946525</v>
      </c>
      <c r="X319" s="140">
        <f t="shared" si="148"/>
        <v>1.2682417945625455</v>
      </c>
      <c r="Y319" s="140">
        <f t="shared" si="148"/>
        <v>1.2936066304537963</v>
      </c>
      <c r="Z319" s="140">
        <f t="shared" si="148"/>
        <v>1.3194787630628724</v>
      </c>
      <c r="AA319" s="140">
        <f t="shared" si="148"/>
        <v>1.3458683383241299</v>
      </c>
      <c r="AB319" s="140">
        <f t="shared" si="148"/>
        <v>1.3727857050906125</v>
      </c>
      <c r="AC319" s="140">
        <f t="shared" si="148"/>
        <v>1.4002414191924248</v>
      </c>
      <c r="AD319" s="140">
        <f t="shared" si="148"/>
        <v>1.4282462475762734</v>
      </c>
      <c r="AE319" s="140">
        <f t="shared" si="148"/>
        <v>1.4568111725277988</v>
      </c>
      <c r="AF319" s="140">
        <f t="shared" si="148"/>
        <v>1.4859473959783549</v>
      </c>
      <c r="AG319" s="140">
        <f t="shared" si="149"/>
        <v>1.5156663438979221</v>
      </c>
      <c r="AH319" s="140">
        <f t="shared" si="150"/>
        <v>1.5459796707758806</v>
      </c>
      <c r="AI319" s="140">
        <f t="shared" si="151"/>
        <v>1.5768992641913981</v>
      </c>
      <c r="AJ319" s="140">
        <f t="shared" si="152"/>
        <v>1.6084372494752261</v>
      </c>
      <c r="AK319" s="140">
        <f t="shared" si="153"/>
        <v>1.6406059944647307</v>
      </c>
    </row>
    <row r="320" spans="2:37" ht="20.100000000000001" customHeight="1" x14ac:dyDescent="0.25">
      <c r="B320" s="103">
        <v>13</v>
      </c>
      <c r="C320" s="185"/>
      <c r="D320" s="104" t="s">
        <v>20</v>
      </c>
      <c r="E320" s="105" t="s">
        <v>154</v>
      </c>
      <c r="F320" s="140"/>
      <c r="G320" s="140"/>
      <c r="H320" s="151">
        <v>1</v>
      </c>
      <c r="I320" s="151">
        <v>1</v>
      </c>
      <c r="J320" s="151">
        <v>1</v>
      </c>
      <c r="K320" s="151">
        <v>1</v>
      </c>
      <c r="L320" s="151">
        <v>1</v>
      </c>
      <c r="M320" s="140">
        <f t="shared" si="143"/>
        <v>1.02</v>
      </c>
      <c r="N320" s="140">
        <f t="shared" si="144"/>
        <v>1.0404</v>
      </c>
      <c r="O320" s="140">
        <f t="shared" si="145"/>
        <v>1.0612079999999999</v>
      </c>
      <c r="P320" s="140">
        <f t="shared" si="146"/>
        <v>1.08243216</v>
      </c>
      <c r="Q320" s="140">
        <f t="shared" si="147"/>
        <v>1.1040808032</v>
      </c>
      <c r="R320" s="140">
        <f t="shared" si="148"/>
        <v>1.1261624192640001</v>
      </c>
      <c r="S320" s="140">
        <f t="shared" si="148"/>
        <v>1.14868566764928</v>
      </c>
      <c r="T320" s="140">
        <f t="shared" si="148"/>
        <v>1.1716593810022657</v>
      </c>
      <c r="U320" s="140">
        <f t="shared" si="148"/>
        <v>1.1950925686223111</v>
      </c>
      <c r="V320" s="140">
        <f t="shared" si="148"/>
        <v>1.2189944199947573</v>
      </c>
      <c r="W320" s="140">
        <f t="shared" si="148"/>
        <v>1.2433743083946525</v>
      </c>
      <c r="X320" s="140">
        <f t="shared" si="148"/>
        <v>1.2682417945625455</v>
      </c>
      <c r="Y320" s="140">
        <f t="shared" si="148"/>
        <v>1.2936066304537963</v>
      </c>
      <c r="Z320" s="140">
        <f t="shared" si="148"/>
        <v>1.3194787630628724</v>
      </c>
      <c r="AA320" s="140">
        <f t="shared" si="148"/>
        <v>1.3458683383241299</v>
      </c>
      <c r="AB320" s="140">
        <f t="shared" si="148"/>
        <v>1.3727857050906125</v>
      </c>
      <c r="AC320" s="140">
        <f t="shared" si="148"/>
        <v>1.4002414191924248</v>
      </c>
      <c r="AD320" s="140">
        <f t="shared" si="148"/>
        <v>1.4282462475762734</v>
      </c>
      <c r="AE320" s="140">
        <f t="shared" si="148"/>
        <v>1.4568111725277988</v>
      </c>
      <c r="AF320" s="140">
        <f t="shared" si="148"/>
        <v>1.4859473959783549</v>
      </c>
      <c r="AG320" s="140">
        <f t="shared" si="149"/>
        <v>1.5156663438979221</v>
      </c>
      <c r="AH320" s="140">
        <f t="shared" si="150"/>
        <v>1.5459796707758806</v>
      </c>
      <c r="AI320" s="140">
        <f t="shared" si="151"/>
        <v>1.5768992641913981</v>
      </c>
      <c r="AJ320" s="140">
        <f t="shared" si="152"/>
        <v>1.6084372494752261</v>
      </c>
      <c r="AK320" s="140">
        <f t="shared" si="153"/>
        <v>1.6406059944647307</v>
      </c>
    </row>
    <row r="321" spans="2:37" ht="20.100000000000001" customHeight="1" thickBot="1" x14ac:dyDescent="0.3">
      <c r="B321" s="121">
        <v>14</v>
      </c>
      <c r="C321" s="188"/>
      <c r="D321" s="122" t="s">
        <v>40</v>
      </c>
      <c r="E321" s="123" t="s">
        <v>154</v>
      </c>
      <c r="F321" s="146"/>
      <c r="G321" s="146"/>
      <c r="H321" s="154">
        <v>1</v>
      </c>
      <c r="I321" s="154">
        <v>1</v>
      </c>
      <c r="J321" s="154">
        <v>1</v>
      </c>
      <c r="K321" s="154">
        <v>1</v>
      </c>
      <c r="L321" s="154">
        <v>1</v>
      </c>
      <c r="M321" s="146">
        <f t="shared" si="143"/>
        <v>1.02</v>
      </c>
      <c r="N321" s="146">
        <f t="shared" si="144"/>
        <v>1.0404</v>
      </c>
      <c r="O321" s="146">
        <f t="shared" si="145"/>
        <v>1.0612079999999999</v>
      </c>
      <c r="P321" s="146">
        <f t="shared" si="146"/>
        <v>1.08243216</v>
      </c>
      <c r="Q321" s="146">
        <f t="shared" si="147"/>
        <v>1.1040808032</v>
      </c>
      <c r="R321" s="146">
        <f t="shared" si="148"/>
        <v>1.1261624192640001</v>
      </c>
      <c r="S321" s="146">
        <f t="shared" si="148"/>
        <v>1.14868566764928</v>
      </c>
      <c r="T321" s="146">
        <f t="shared" si="148"/>
        <v>1.1716593810022657</v>
      </c>
      <c r="U321" s="146">
        <f t="shared" si="148"/>
        <v>1.1950925686223111</v>
      </c>
      <c r="V321" s="146">
        <f t="shared" si="148"/>
        <v>1.2189944199947573</v>
      </c>
      <c r="W321" s="146">
        <f t="shared" si="148"/>
        <v>1.2433743083946525</v>
      </c>
      <c r="X321" s="146">
        <f t="shared" si="148"/>
        <v>1.2682417945625455</v>
      </c>
      <c r="Y321" s="146">
        <f t="shared" si="148"/>
        <v>1.2936066304537963</v>
      </c>
      <c r="Z321" s="146">
        <f t="shared" si="148"/>
        <v>1.3194787630628724</v>
      </c>
      <c r="AA321" s="146">
        <f t="shared" si="148"/>
        <v>1.3458683383241299</v>
      </c>
      <c r="AB321" s="146">
        <f t="shared" si="148"/>
        <v>1.3727857050906125</v>
      </c>
      <c r="AC321" s="146">
        <f t="shared" si="148"/>
        <v>1.4002414191924248</v>
      </c>
      <c r="AD321" s="146">
        <f t="shared" si="148"/>
        <v>1.4282462475762734</v>
      </c>
      <c r="AE321" s="146">
        <f t="shared" si="148"/>
        <v>1.4568111725277988</v>
      </c>
      <c r="AF321" s="146">
        <f t="shared" si="148"/>
        <v>1.4859473959783549</v>
      </c>
      <c r="AG321" s="146">
        <f t="shared" si="149"/>
        <v>1.5156663438979221</v>
      </c>
      <c r="AH321" s="146">
        <f t="shared" si="150"/>
        <v>1.5459796707758806</v>
      </c>
      <c r="AI321" s="146">
        <f t="shared" si="151"/>
        <v>1.5768992641913981</v>
      </c>
      <c r="AJ321" s="146">
        <f t="shared" si="152"/>
        <v>1.6084372494752261</v>
      </c>
      <c r="AK321" s="146">
        <f t="shared" si="153"/>
        <v>1.6406059944647307</v>
      </c>
    </row>
    <row r="322" spans="2:37" ht="20.100000000000001" customHeight="1" x14ac:dyDescent="0.25">
      <c r="B322" s="103">
        <v>15</v>
      </c>
      <c r="C322" s="184" t="s">
        <v>119</v>
      </c>
      <c r="D322" s="104" t="s">
        <v>15</v>
      </c>
      <c r="E322" s="105" t="s">
        <v>154</v>
      </c>
      <c r="F322" s="140"/>
      <c r="G322" s="140"/>
      <c r="H322" s="155">
        <v>1</v>
      </c>
      <c r="I322" s="155">
        <v>1</v>
      </c>
      <c r="J322" s="155">
        <v>1</v>
      </c>
      <c r="K322" s="155">
        <v>1</v>
      </c>
      <c r="L322" s="155">
        <v>1</v>
      </c>
      <c r="M322" s="140">
        <f t="shared" si="143"/>
        <v>1.02</v>
      </c>
      <c r="N322" s="140">
        <f t="shared" si="144"/>
        <v>1.0404</v>
      </c>
      <c r="O322" s="140">
        <f t="shared" si="145"/>
        <v>1.0612079999999999</v>
      </c>
      <c r="P322" s="140">
        <f t="shared" si="146"/>
        <v>1.08243216</v>
      </c>
      <c r="Q322" s="140">
        <f t="shared" si="147"/>
        <v>1.1040808032</v>
      </c>
      <c r="R322" s="140">
        <f t="shared" si="148"/>
        <v>1.1261624192640001</v>
      </c>
      <c r="S322" s="140">
        <f t="shared" si="148"/>
        <v>1.14868566764928</v>
      </c>
      <c r="T322" s="140">
        <f t="shared" si="148"/>
        <v>1.1716593810022657</v>
      </c>
      <c r="U322" s="140">
        <f t="shared" si="148"/>
        <v>1.1950925686223111</v>
      </c>
      <c r="V322" s="140">
        <f t="shared" si="148"/>
        <v>1.2189944199947573</v>
      </c>
      <c r="W322" s="140">
        <f t="shared" si="148"/>
        <v>1.2433743083946525</v>
      </c>
      <c r="X322" s="140">
        <f t="shared" si="148"/>
        <v>1.2682417945625455</v>
      </c>
      <c r="Y322" s="140">
        <f t="shared" si="148"/>
        <v>1.2936066304537963</v>
      </c>
      <c r="Z322" s="140">
        <f t="shared" si="148"/>
        <v>1.3194787630628724</v>
      </c>
      <c r="AA322" s="140">
        <f t="shared" si="148"/>
        <v>1.3458683383241299</v>
      </c>
      <c r="AB322" s="140">
        <f t="shared" si="148"/>
        <v>1.3727857050906125</v>
      </c>
      <c r="AC322" s="140">
        <f t="shared" si="148"/>
        <v>1.4002414191924248</v>
      </c>
      <c r="AD322" s="140">
        <f t="shared" si="148"/>
        <v>1.4282462475762734</v>
      </c>
      <c r="AE322" s="140">
        <f t="shared" si="148"/>
        <v>1.4568111725277988</v>
      </c>
      <c r="AF322" s="140">
        <f t="shared" si="148"/>
        <v>1.4859473959783549</v>
      </c>
      <c r="AG322" s="140">
        <f t="shared" si="149"/>
        <v>1.5156663438979221</v>
      </c>
      <c r="AH322" s="140">
        <f t="shared" si="150"/>
        <v>1.5459796707758806</v>
      </c>
      <c r="AI322" s="140">
        <f t="shared" si="151"/>
        <v>1.5768992641913981</v>
      </c>
      <c r="AJ322" s="140">
        <f t="shared" si="152"/>
        <v>1.6084372494752261</v>
      </c>
      <c r="AK322" s="140">
        <f t="shared" si="153"/>
        <v>1.6406059944647307</v>
      </c>
    </row>
    <row r="323" spans="2:37" ht="20.100000000000001" customHeight="1" x14ac:dyDescent="0.25">
      <c r="B323" s="103">
        <v>16</v>
      </c>
      <c r="C323" s="185"/>
      <c r="D323" s="104" t="s">
        <v>17</v>
      </c>
      <c r="E323" s="105" t="s">
        <v>154</v>
      </c>
      <c r="F323" s="140"/>
      <c r="G323" s="140"/>
      <c r="H323" s="151">
        <v>1</v>
      </c>
      <c r="I323" s="151">
        <v>1</v>
      </c>
      <c r="J323" s="151">
        <v>1</v>
      </c>
      <c r="K323" s="151">
        <v>1</v>
      </c>
      <c r="L323" s="151">
        <v>1</v>
      </c>
      <c r="M323" s="140">
        <f t="shared" si="143"/>
        <v>1.02</v>
      </c>
      <c r="N323" s="140">
        <f t="shared" si="144"/>
        <v>1.0404</v>
      </c>
      <c r="O323" s="140">
        <f t="shared" si="145"/>
        <v>1.0612079999999999</v>
      </c>
      <c r="P323" s="140">
        <f t="shared" si="146"/>
        <v>1.08243216</v>
      </c>
      <c r="Q323" s="140">
        <f t="shared" si="147"/>
        <v>1.1040808032</v>
      </c>
      <c r="R323" s="140">
        <f t="shared" si="148"/>
        <v>1.1261624192640001</v>
      </c>
      <c r="S323" s="140">
        <f t="shared" si="148"/>
        <v>1.14868566764928</v>
      </c>
      <c r="T323" s="140">
        <f t="shared" si="148"/>
        <v>1.1716593810022657</v>
      </c>
      <c r="U323" s="140">
        <f t="shared" si="148"/>
        <v>1.1950925686223111</v>
      </c>
      <c r="V323" s="140">
        <f t="shared" si="148"/>
        <v>1.2189944199947573</v>
      </c>
      <c r="W323" s="140">
        <f t="shared" si="148"/>
        <v>1.2433743083946525</v>
      </c>
      <c r="X323" s="140">
        <f t="shared" si="148"/>
        <v>1.2682417945625455</v>
      </c>
      <c r="Y323" s="140">
        <f t="shared" si="148"/>
        <v>1.2936066304537963</v>
      </c>
      <c r="Z323" s="140">
        <f t="shared" si="148"/>
        <v>1.3194787630628724</v>
      </c>
      <c r="AA323" s="140">
        <f t="shared" si="148"/>
        <v>1.3458683383241299</v>
      </c>
      <c r="AB323" s="140">
        <f t="shared" si="148"/>
        <v>1.3727857050906125</v>
      </c>
      <c r="AC323" s="140">
        <f t="shared" si="148"/>
        <v>1.4002414191924248</v>
      </c>
      <c r="AD323" s="140">
        <f t="shared" si="148"/>
        <v>1.4282462475762734</v>
      </c>
      <c r="AE323" s="140">
        <f t="shared" si="148"/>
        <v>1.4568111725277988</v>
      </c>
      <c r="AF323" s="140">
        <f t="shared" si="148"/>
        <v>1.4859473959783549</v>
      </c>
      <c r="AG323" s="140">
        <f t="shared" si="149"/>
        <v>1.5156663438979221</v>
      </c>
      <c r="AH323" s="140">
        <f t="shared" si="150"/>
        <v>1.5459796707758806</v>
      </c>
      <c r="AI323" s="140">
        <f t="shared" si="151"/>
        <v>1.5768992641913981</v>
      </c>
      <c r="AJ323" s="140">
        <f t="shared" si="152"/>
        <v>1.6084372494752261</v>
      </c>
      <c r="AK323" s="140">
        <f t="shared" si="153"/>
        <v>1.6406059944647307</v>
      </c>
    </row>
    <row r="324" spans="2:37" ht="20.100000000000001" customHeight="1" x14ac:dyDescent="0.25">
      <c r="B324" s="103">
        <v>17</v>
      </c>
      <c r="C324" s="185"/>
      <c r="D324" s="104" t="s">
        <v>18</v>
      </c>
      <c r="E324" s="105" t="s">
        <v>154</v>
      </c>
      <c r="F324" s="140"/>
      <c r="G324" s="140"/>
      <c r="H324" s="151">
        <v>1</v>
      </c>
      <c r="I324" s="151">
        <v>1</v>
      </c>
      <c r="J324" s="151">
        <v>1</v>
      </c>
      <c r="K324" s="151">
        <v>1</v>
      </c>
      <c r="L324" s="151">
        <v>1</v>
      </c>
      <c r="M324" s="140">
        <f t="shared" si="143"/>
        <v>1.02</v>
      </c>
      <c r="N324" s="140">
        <f t="shared" si="144"/>
        <v>1.0404</v>
      </c>
      <c r="O324" s="140">
        <f t="shared" si="145"/>
        <v>1.0612079999999999</v>
      </c>
      <c r="P324" s="140">
        <f t="shared" si="146"/>
        <v>1.08243216</v>
      </c>
      <c r="Q324" s="140">
        <f t="shared" si="147"/>
        <v>1.1040808032</v>
      </c>
      <c r="R324" s="140">
        <f t="shared" ref="R324:AF327" si="154">Q324*(1+$F$20)</f>
        <v>1.1261624192640001</v>
      </c>
      <c r="S324" s="140">
        <f t="shared" si="154"/>
        <v>1.14868566764928</v>
      </c>
      <c r="T324" s="140">
        <f t="shared" si="154"/>
        <v>1.1716593810022657</v>
      </c>
      <c r="U324" s="140">
        <f t="shared" si="154"/>
        <v>1.1950925686223111</v>
      </c>
      <c r="V324" s="140">
        <f t="shared" si="154"/>
        <v>1.2189944199947573</v>
      </c>
      <c r="W324" s="140">
        <f t="shared" si="154"/>
        <v>1.2433743083946525</v>
      </c>
      <c r="X324" s="140">
        <f t="shared" si="154"/>
        <v>1.2682417945625455</v>
      </c>
      <c r="Y324" s="140">
        <f t="shared" si="154"/>
        <v>1.2936066304537963</v>
      </c>
      <c r="Z324" s="140">
        <f t="shared" si="154"/>
        <v>1.3194787630628724</v>
      </c>
      <c r="AA324" s="140">
        <f t="shared" si="154"/>
        <v>1.3458683383241299</v>
      </c>
      <c r="AB324" s="140">
        <f t="shared" si="154"/>
        <v>1.3727857050906125</v>
      </c>
      <c r="AC324" s="140">
        <f t="shared" si="154"/>
        <v>1.4002414191924248</v>
      </c>
      <c r="AD324" s="140">
        <f t="shared" si="154"/>
        <v>1.4282462475762734</v>
      </c>
      <c r="AE324" s="140">
        <f t="shared" si="154"/>
        <v>1.4568111725277988</v>
      </c>
      <c r="AF324" s="140">
        <f t="shared" si="154"/>
        <v>1.4859473959783549</v>
      </c>
      <c r="AG324" s="140">
        <f t="shared" si="149"/>
        <v>1.5156663438979221</v>
      </c>
      <c r="AH324" s="140">
        <f t="shared" si="150"/>
        <v>1.5459796707758806</v>
      </c>
      <c r="AI324" s="140">
        <f t="shared" si="151"/>
        <v>1.5768992641913981</v>
      </c>
      <c r="AJ324" s="140">
        <f t="shared" si="152"/>
        <v>1.6084372494752261</v>
      </c>
      <c r="AK324" s="140">
        <f t="shared" si="153"/>
        <v>1.6406059944647307</v>
      </c>
    </row>
    <row r="325" spans="2:37" ht="20.100000000000001" customHeight="1" x14ac:dyDescent="0.25">
      <c r="B325" s="103">
        <v>18</v>
      </c>
      <c r="C325" s="185"/>
      <c r="D325" s="104" t="s">
        <v>19</v>
      </c>
      <c r="E325" s="105" t="s">
        <v>154</v>
      </c>
      <c r="F325" s="140"/>
      <c r="G325" s="140"/>
      <c r="H325" s="151">
        <v>1</v>
      </c>
      <c r="I325" s="151">
        <v>1</v>
      </c>
      <c r="J325" s="151">
        <v>1</v>
      </c>
      <c r="K325" s="151">
        <v>1</v>
      </c>
      <c r="L325" s="151">
        <v>1</v>
      </c>
      <c r="M325" s="140">
        <f t="shared" si="143"/>
        <v>1.02</v>
      </c>
      <c r="N325" s="140">
        <f t="shared" si="144"/>
        <v>1.0404</v>
      </c>
      <c r="O325" s="140">
        <f t="shared" si="145"/>
        <v>1.0612079999999999</v>
      </c>
      <c r="P325" s="140">
        <f t="shared" si="146"/>
        <v>1.08243216</v>
      </c>
      <c r="Q325" s="140">
        <f t="shared" si="147"/>
        <v>1.1040808032</v>
      </c>
      <c r="R325" s="140">
        <f t="shared" si="154"/>
        <v>1.1261624192640001</v>
      </c>
      <c r="S325" s="140">
        <f t="shared" si="154"/>
        <v>1.14868566764928</v>
      </c>
      <c r="T325" s="140">
        <f t="shared" si="154"/>
        <v>1.1716593810022657</v>
      </c>
      <c r="U325" s="140">
        <f t="shared" si="154"/>
        <v>1.1950925686223111</v>
      </c>
      <c r="V325" s="140">
        <f t="shared" si="154"/>
        <v>1.2189944199947573</v>
      </c>
      <c r="W325" s="140">
        <f t="shared" si="154"/>
        <v>1.2433743083946525</v>
      </c>
      <c r="X325" s="140">
        <f t="shared" si="154"/>
        <v>1.2682417945625455</v>
      </c>
      <c r="Y325" s="140">
        <f t="shared" si="154"/>
        <v>1.2936066304537963</v>
      </c>
      <c r="Z325" s="140">
        <f t="shared" si="154"/>
        <v>1.3194787630628724</v>
      </c>
      <c r="AA325" s="140">
        <f t="shared" si="154"/>
        <v>1.3458683383241299</v>
      </c>
      <c r="AB325" s="140">
        <f t="shared" si="154"/>
        <v>1.3727857050906125</v>
      </c>
      <c r="AC325" s="140">
        <f t="shared" si="154"/>
        <v>1.4002414191924248</v>
      </c>
      <c r="AD325" s="140">
        <f t="shared" si="154"/>
        <v>1.4282462475762734</v>
      </c>
      <c r="AE325" s="140">
        <f t="shared" si="154"/>
        <v>1.4568111725277988</v>
      </c>
      <c r="AF325" s="140">
        <f t="shared" si="154"/>
        <v>1.4859473959783549</v>
      </c>
      <c r="AG325" s="140">
        <f t="shared" si="149"/>
        <v>1.5156663438979221</v>
      </c>
      <c r="AH325" s="140">
        <f t="shared" si="150"/>
        <v>1.5459796707758806</v>
      </c>
      <c r="AI325" s="140">
        <f t="shared" si="151"/>
        <v>1.5768992641913981</v>
      </c>
      <c r="AJ325" s="140">
        <f t="shared" si="152"/>
        <v>1.6084372494752261</v>
      </c>
      <c r="AK325" s="140">
        <f t="shared" si="153"/>
        <v>1.6406059944647307</v>
      </c>
    </row>
    <row r="326" spans="2:37" ht="20.100000000000001" customHeight="1" x14ac:dyDescent="0.25">
      <c r="B326" s="103">
        <v>19</v>
      </c>
      <c r="C326" s="185"/>
      <c r="D326" s="104" t="s">
        <v>20</v>
      </c>
      <c r="E326" s="105" t="s">
        <v>154</v>
      </c>
      <c r="F326" s="140"/>
      <c r="G326" s="140"/>
      <c r="H326" s="151">
        <v>1</v>
      </c>
      <c r="I326" s="151">
        <v>1</v>
      </c>
      <c r="J326" s="151">
        <v>1</v>
      </c>
      <c r="K326" s="151">
        <v>1</v>
      </c>
      <c r="L326" s="151">
        <v>1</v>
      </c>
      <c r="M326" s="140">
        <f t="shared" si="143"/>
        <v>1.02</v>
      </c>
      <c r="N326" s="140">
        <f t="shared" si="144"/>
        <v>1.0404</v>
      </c>
      <c r="O326" s="140">
        <f t="shared" si="145"/>
        <v>1.0612079999999999</v>
      </c>
      <c r="P326" s="140">
        <f t="shared" si="146"/>
        <v>1.08243216</v>
      </c>
      <c r="Q326" s="140">
        <f t="shared" si="147"/>
        <v>1.1040808032</v>
      </c>
      <c r="R326" s="140">
        <f t="shared" si="154"/>
        <v>1.1261624192640001</v>
      </c>
      <c r="S326" s="140">
        <f t="shared" si="154"/>
        <v>1.14868566764928</v>
      </c>
      <c r="T326" s="140">
        <f t="shared" si="154"/>
        <v>1.1716593810022657</v>
      </c>
      <c r="U326" s="140">
        <f t="shared" si="154"/>
        <v>1.1950925686223111</v>
      </c>
      <c r="V326" s="140">
        <f t="shared" si="154"/>
        <v>1.2189944199947573</v>
      </c>
      <c r="W326" s="140">
        <f t="shared" si="154"/>
        <v>1.2433743083946525</v>
      </c>
      <c r="X326" s="140">
        <f t="shared" si="154"/>
        <v>1.2682417945625455</v>
      </c>
      <c r="Y326" s="140">
        <f t="shared" si="154"/>
        <v>1.2936066304537963</v>
      </c>
      <c r="Z326" s="140">
        <f t="shared" si="154"/>
        <v>1.3194787630628724</v>
      </c>
      <c r="AA326" s="140">
        <f t="shared" si="154"/>
        <v>1.3458683383241299</v>
      </c>
      <c r="AB326" s="140">
        <f t="shared" si="154"/>
        <v>1.3727857050906125</v>
      </c>
      <c r="AC326" s="140">
        <f t="shared" si="154"/>
        <v>1.4002414191924248</v>
      </c>
      <c r="AD326" s="140">
        <f t="shared" si="154"/>
        <v>1.4282462475762734</v>
      </c>
      <c r="AE326" s="140">
        <f t="shared" si="154"/>
        <v>1.4568111725277988</v>
      </c>
      <c r="AF326" s="140">
        <f t="shared" si="154"/>
        <v>1.4859473959783549</v>
      </c>
      <c r="AG326" s="140">
        <f t="shared" si="149"/>
        <v>1.5156663438979221</v>
      </c>
      <c r="AH326" s="140">
        <f t="shared" si="150"/>
        <v>1.5459796707758806</v>
      </c>
      <c r="AI326" s="140">
        <f t="shared" si="151"/>
        <v>1.5768992641913981</v>
      </c>
      <c r="AJ326" s="140">
        <f t="shared" si="152"/>
        <v>1.6084372494752261</v>
      </c>
      <c r="AK326" s="140">
        <f t="shared" si="153"/>
        <v>1.6406059944647307</v>
      </c>
    </row>
    <row r="327" spans="2:37" ht="20.100000000000001" customHeight="1" x14ac:dyDescent="0.25">
      <c r="B327" s="103">
        <v>20</v>
      </c>
      <c r="C327" s="186"/>
      <c r="D327" s="104" t="s">
        <v>42</v>
      </c>
      <c r="E327" s="105" t="s">
        <v>154</v>
      </c>
      <c r="F327" s="140"/>
      <c r="G327" s="140"/>
      <c r="H327" s="151">
        <v>1</v>
      </c>
      <c r="I327" s="151">
        <v>1</v>
      </c>
      <c r="J327" s="151">
        <v>1</v>
      </c>
      <c r="K327" s="151">
        <v>1</v>
      </c>
      <c r="L327" s="151">
        <v>1</v>
      </c>
      <c r="M327" s="140">
        <f t="shared" si="143"/>
        <v>1.02</v>
      </c>
      <c r="N327" s="140">
        <f t="shared" si="144"/>
        <v>1.0404</v>
      </c>
      <c r="O327" s="140">
        <f t="shared" si="145"/>
        <v>1.0612079999999999</v>
      </c>
      <c r="P327" s="140">
        <f t="shared" si="146"/>
        <v>1.08243216</v>
      </c>
      <c r="Q327" s="140">
        <f t="shared" si="147"/>
        <v>1.1040808032</v>
      </c>
      <c r="R327" s="140">
        <f t="shared" si="154"/>
        <v>1.1261624192640001</v>
      </c>
      <c r="S327" s="140">
        <f t="shared" si="154"/>
        <v>1.14868566764928</v>
      </c>
      <c r="T327" s="140">
        <f t="shared" si="154"/>
        <v>1.1716593810022657</v>
      </c>
      <c r="U327" s="140">
        <f t="shared" si="154"/>
        <v>1.1950925686223111</v>
      </c>
      <c r="V327" s="140">
        <f t="shared" si="154"/>
        <v>1.2189944199947573</v>
      </c>
      <c r="W327" s="140">
        <f t="shared" si="154"/>
        <v>1.2433743083946525</v>
      </c>
      <c r="X327" s="140">
        <f t="shared" si="154"/>
        <v>1.2682417945625455</v>
      </c>
      <c r="Y327" s="140">
        <f t="shared" si="154"/>
        <v>1.2936066304537963</v>
      </c>
      <c r="Z327" s="140">
        <f t="shared" si="154"/>
        <v>1.3194787630628724</v>
      </c>
      <c r="AA327" s="140">
        <f t="shared" si="154"/>
        <v>1.3458683383241299</v>
      </c>
      <c r="AB327" s="140">
        <f t="shared" si="154"/>
        <v>1.3727857050906125</v>
      </c>
      <c r="AC327" s="140">
        <f t="shared" si="154"/>
        <v>1.4002414191924248</v>
      </c>
      <c r="AD327" s="140">
        <f t="shared" si="154"/>
        <v>1.4282462475762734</v>
      </c>
      <c r="AE327" s="140">
        <f t="shared" si="154"/>
        <v>1.4568111725277988</v>
      </c>
      <c r="AF327" s="140">
        <f t="shared" si="154"/>
        <v>1.4859473959783549</v>
      </c>
      <c r="AG327" s="140">
        <f t="shared" si="149"/>
        <v>1.5156663438979221</v>
      </c>
      <c r="AH327" s="140">
        <f t="shared" si="150"/>
        <v>1.5459796707758806</v>
      </c>
      <c r="AI327" s="140">
        <f t="shared" si="151"/>
        <v>1.5768992641913981</v>
      </c>
      <c r="AJ327" s="140">
        <f t="shared" si="152"/>
        <v>1.6084372494752261</v>
      </c>
      <c r="AK327" s="140">
        <f t="shared" si="153"/>
        <v>1.6406059944647307</v>
      </c>
    </row>
    <row r="328" spans="2:37" ht="20.100000000000001" customHeight="1" x14ac:dyDescent="0.25">
      <c r="B328" s="138"/>
      <c r="C328" s="156"/>
      <c r="E328" s="156"/>
      <c r="F328" s="157"/>
      <c r="G328" s="157"/>
      <c r="H328" s="157"/>
      <c r="I328" s="157"/>
      <c r="J328" s="157"/>
      <c r="K328" s="157"/>
      <c r="L328" s="157"/>
      <c r="M328" s="157"/>
      <c r="N328" s="157"/>
      <c r="O328" s="157"/>
      <c r="P328" s="157"/>
      <c r="Q328" s="157"/>
      <c r="R328" s="157"/>
      <c r="S328" s="157"/>
      <c r="T328" s="157"/>
      <c r="U328" s="157"/>
      <c r="V328" s="157"/>
      <c r="W328" s="157"/>
      <c r="X328" s="157"/>
      <c r="Y328" s="157"/>
      <c r="Z328" s="157"/>
      <c r="AA328" s="157"/>
      <c r="AB328" s="157"/>
      <c r="AC328" s="157"/>
      <c r="AD328" s="157"/>
      <c r="AE328" s="157"/>
      <c r="AF328" s="157"/>
      <c r="AG328" s="157"/>
      <c r="AH328" s="157"/>
      <c r="AI328" s="157"/>
      <c r="AJ328" s="157"/>
      <c r="AK328" s="157"/>
    </row>
    <row r="329" spans="2:37" ht="20.100000000000001" customHeight="1" x14ac:dyDescent="0.25">
      <c r="B329" s="87" t="s">
        <v>71</v>
      </c>
    </row>
    <row r="331" spans="2:37" ht="20.100000000000001" customHeight="1" x14ac:dyDescent="0.25">
      <c r="B331" s="189" t="s">
        <v>36</v>
      </c>
      <c r="C331" s="190"/>
      <c r="D331" s="190"/>
      <c r="E331" s="190"/>
      <c r="F331" s="191"/>
      <c r="G331" s="158"/>
    </row>
    <row r="332" spans="2:37" ht="20.100000000000001" customHeight="1" x14ac:dyDescent="0.25">
      <c r="B332" s="192" t="s">
        <v>10</v>
      </c>
      <c r="C332" s="192" t="s">
        <v>11</v>
      </c>
      <c r="D332" s="192" t="s">
        <v>22</v>
      </c>
      <c r="E332" s="192" t="s">
        <v>13</v>
      </c>
      <c r="F332" s="193" t="s">
        <v>155</v>
      </c>
      <c r="G332" s="159"/>
    </row>
    <row r="333" spans="2:37" ht="20.100000000000001" customHeight="1" x14ac:dyDescent="0.25">
      <c r="B333" s="192"/>
      <c r="C333" s="192"/>
      <c r="D333" s="192"/>
      <c r="E333" s="192"/>
      <c r="F333" s="193"/>
      <c r="G333" s="159"/>
    </row>
    <row r="334" spans="2:37" ht="20.100000000000001" customHeight="1" x14ac:dyDescent="0.25">
      <c r="B334" s="103">
        <v>1</v>
      </c>
      <c r="C334" s="183" t="s">
        <v>23</v>
      </c>
      <c r="D334" s="104" t="s">
        <v>24</v>
      </c>
      <c r="E334" s="105" t="s">
        <v>156</v>
      </c>
      <c r="F334" s="151">
        <v>1</v>
      </c>
      <c r="G334" s="156"/>
    </row>
    <row r="335" spans="2:37" ht="20.100000000000001" customHeight="1" x14ac:dyDescent="0.25">
      <c r="B335" s="103">
        <v>2</v>
      </c>
      <c r="C335" s="183"/>
      <c r="D335" s="104" t="s">
        <v>25</v>
      </c>
      <c r="E335" s="103" t="s">
        <v>156</v>
      </c>
      <c r="F335" s="151">
        <v>1</v>
      </c>
      <c r="G335" s="138"/>
    </row>
    <row r="336" spans="2:37" ht="20.100000000000001" customHeight="1" x14ac:dyDescent="0.25">
      <c r="B336" s="103">
        <v>3</v>
      </c>
      <c r="C336" s="183"/>
      <c r="D336" s="104" t="s">
        <v>26</v>
      </c>
      <c r="E336" s="103" t="s">
        <v>156</v>
      </c>
      <c r="F336" s="151">
        <v>1</v>
      </c>
      <c r="G336" s="138"/>
    </row>
    <row r="337" spans="2:7" ht="31.5" x14ac:dyDescent="0.25">
      <c r="B337" s="105">
        <v>4</v>
      </c>
      <c r="C337" s="183"/>
      <c r="D337" s="160" t="s">
        <v>27</v>
      </c>
      <c r="E337" s="105" t="s">
        <v>156</v>
      </c>
      <c r="F337" s="151">
        <v>1</v>
      </c>
      <c r="G337" s="138"/>
    </row>
    <row r="338" spans="2:7" ht="20.100000000000001" customHeight="1" x14ac:dyDescent="0.25">
      <c r="B338" s="103">
        <v>5</v>
      </c>
      <c r="C338" s="183"/>
      <c r="D338" s="104" t="s">
        <v>28</v>
      </c>
      <c r="E338" s="103" t="s">
        <v>156</v>
      </c>
      <c r="F338" s="151">
        <v>1</v>
      </c>
      <c r="G338" s="138"/>
    </row>
    <row r="339" spans="2:7" ht="20.100000000000001" customHeight="1" x14ac:dyDescent="0.25">
      <c r="B339" s="103">
        <v>6</v>
      </c>
      <c r="C339" s="183"/>
      <c r="D339" s="104" t="s">
        <v>29</v>
      </c>
      <c r="E339" s="103" t="s">
        <v>156</v>
      </c>
      <c r="F339" s="151">
        <v>1</v>
      </c>
      <c r="G339" s="138"/>
    </row>
  </sheetData>
  <protectedRanges>
    <protectedRange sqref="H73:L78 H101:L106 H129:L134 H59:AK72 H87:AK100 H115:AK128" name="Range1_1"/>
    <protectedRange sqref="H184:L189 H170:J183 H212:L217 H198:J211 H240:L245 H226:J239 H328:Q328 H254:L273 H281:L300 H308:L327" name="Range1_1_1"/>
    <protectedRange sqref="F334:F339" name="Range1_1_3"/>
  </protectedRanges>
  <mergeCells count="174">
    <mergeCell ref="W27:AA27"/>
    <mergeCell ref="AB27:AF27"/>
    <mergeCell ref="C31:C38"/>
    <mergeCell ref="C39:C44"/>
    <mergeCell ref="C45:C50"/>
    <mergeCell ref="B28:B30"/>
    <mergeCell ref="C28:C30"/>
    <mergeCell ref="D28:D30"/>
    <mergeCell ref="E28:E30"/>
    <mergeCell ref="F28:F30"/>
    <mergeCell ref="G28:G30"/>
    <mergeCell ref="K17:L17"/>
    <mergeCell ref="B27:F27"/>
    <mergeCell ref="M27:Q27"/>
    <mergeCell ref="C59:C66"/>
    <mergeCell ref="C67:C72"/>
    <mergeCell ref="C73:C78"/>
    <mergeCell ref="B83:F83"/>
    <mergeCell ref="M83:Q83"/>
    <mergeCell ref="R83:V83"/>
    <mergeCell ref="R27:V27"/>
    <mergeCell ref="W55:AA55"/>
    <mergeCell ref="AB55:AF55"/>
    <mergeCell ref="B56:B58"/>
    <mergeCell ref="C56:C58"/>
    <mergeCell ref="D56:D58"/>
    <mergeCell ref="E56:E58"/>
    <mergeCell ref="F56:F58"/>
    <mergeCell ref="G56:G58"/>
    <mergeCell ref="B55:F55"/>
    <mergeCell ref="M55:Q55"/>
    <mergeCell ref="R55:V55"/>
    <mergeCell ref="C87:C94"/>
    <mergeCell ref="C95:C100"/>
    <mergeCell ref="C101:C106"/>
    <mergeCell ref="B111:F111"/>
    <mergeCell ref="M111:Q111"/>
    <mergeCell ref="R111:V111"/>
    <mergeCell ref="W83:AA83"/>
    <mergeCell ref="AB83:AF83"/>
    <mergeCell ref="B84:B86"/>
    <mergeCell ref="C84:C86"/>
    <mergeCell ref="D84:D86"/>
    <mergeCell ref="E84:E86"/>
    <mergeCell ref="F84:F86"/>
    <mergeCell ref="G84:G86"/>
    <mergeCell ref="C115:C122"/>
    <mergeCell ref="C123:C128"/>
    <mergeCell ref="C129:C134"/>
    <mergeCell ref="B139:F139"/>
    <mergeCell ref="M139:Q139"/>
    <mergeCell ref="R139:V139"/>
    <mergeCell ref="W111:AA111"/>
    <mergeCell ref="AB111:AF111"/>
    <mergeCell ref="B112:B114"/>
    <mergeCell ref="C112:C114"/>
    <mergeCell ref="D112:D114"/>
    <mergeCell ref="E112:E114"/>
    <mergeCell ref="F112:F114"/>
    <mergeCell ref="G112:G114"/>
    <mergeCell ref="C143:C150"/>
    <mergeCell ref="C151:C156"/>
    <mergeCell ref="C157:C162"/>
    <mergeCell ref="B166:F166"/>
    <mergeCell ref="M166:Q166"/>
    <mergeCell ref="R166:V166"/>
    <mergeCell ref="W139:AA139"/>
    <mergeCell ref="AB139:AF139"/>
    <mergeCell ref="B140:B142"/>
    <mergeCell ref="C140:C142"/>
    <mergeCell ref="D140:D142"/>
    <mergeCell ref="E140:E142"/>
    <mergeCell ref="F140:F142"/>
    <mergeCell ref="G140:G142"/>
    <mergeCell ref="C170:C177"/>
    <mergeCell ref="C178:C183"/>
    <mergeCell ref="C184:C189"/>
    <mergeCell ref="B194:F194"/>
    <mergeCell ref="M194:Q194"/>
    <mergeCell ref="R194:V194"/>
    <mergeCell ref="W166:AA166"/>
    <mergeCell ref="AB166:AF166"/>
    <mergeCell ref="B167:B169"/>
    <mergeCell ref="C167:C169"/>
    <mergeCell ref="D167:D169"/>
    <mergeCell ref="E167:E169"/>
    <mergeCell ref="F167:F169"/>
    <mergeCell ref="G167:G169"/>
    <mergeCell ref="C198:C205"/>
    <mergeCell ref="C206:C211"/>
    <mergeCell ref="C212:C217"/>
    <mergeCell ref="B222:F222"/>
    <mergeCell ref="M222:Q222"/>
    <mergeCell ref="R222:V222"/>
    <mergeCell ref="W194:AA194"/>
    <mergeCell ref="AB194:AF194"/>
    <mergeCell ref="B195:B197"/>
    <mergeCell ref="C195:C197"/>
    <mergeCell ref="D195:D197"/>
    <mergeCell ref="E195:E197"/>
    <mergeCell ref="F195:F197"/>
    <mergeCell ref="G195:G197"/>
    <mergeCell ref="C226:C233"/>
    <mergeCell ref="C234:C239"/>
    <mergeCell ref="C240:C245"/>
    <mergeCell ref="B250:F250"/>
    <mergeCell ref="H250:L250"/>
    <mergeCell ref="M250:Q250"/>
    <mergeCell ref="W222:AA222"/>
    <mergeCell ref="AB222:AF222"/>
    <mergeCell ref="B223:B225"/>
    <mergeCell ref="C223:C225"/>
    <mergeCell ref="D223:D225"/>
    <mergeCell ref="E223:E225"/>
    <mergeCell ref="F223:F225"/>
    <mergeCell ref="G223:G225"/>
    <mergeCell ref="R250:V250"/>
    <mergeCell ref="W250:AA250"/>
    <mergeCell ref="AB250:AF250"/>
    <mergeCell ref="B251:B253"/>
    <mergeCell ref="C251:C253"/>
    <mergeCell ref="D251:D253"/>
    <mergeCell ref="E251:E253"/>
    <mergeCell ref="F251:F253"/>
    <mergeCell ref="G251:G253"/>
    <mergeCell ref="W277:AA277"/>
    <mergeCell ref="AB277:AF277"/>
    <mergeCell ref="B278:B280"/>
    <mergeCell ref="C278:C280"/>
    <mergeCell ref="D278:D280"/>
    <mergeCell ref="E278:E280"/>
    <mergeCell ref="F278:F280"/>
    <mergeCell ref="G278:G280"/>
    <mergeCell ref="C254:C261"/>
    <mergeCell ref="C262:C267"/>
    <mergeCell ref="C268:C273"/>
    <mergeCell ref="B277:F277"/>
    <mergeCell ref="M277:Q277"/>
    <mergeCell ref="R277:V277"/>
    <mergeCell ref="W304:AA304"/>
    <mergeCell ref="AB304:AF304"/>
    <mergeCell ref="B305:B307"/>
    <mergeCell ref="C305:C307"/>
    <mergeCell ref="D305:D307"/>
    <mergeCell ref="E305:E307"/>
    <mergeCell ref="F305:F307"/>
    <mergeCell ref="G305:G307"/>
    <mergeCell ref="C281:C288"/>
    <mergeCell ref="C289:C294"/>
    <mergeCell ref="C295:C300"/>
    <mergeCell ref="B304:F304"/>
    <mergeCell ref="M304:Q304"/>
    <mergeCell ref="R304:V304"/>
    <mergeCell ref="C334:C339"/>
    <mergeCell ref="C308:C315"/>
    <mergeCell ref="C316:C321"/>
    <mergeCell ref="C322:C327"/>
    <mergeCell ref="B331:F331"/>
    <mergeCell ref="B332:B333"/>
    <mergeCell ref="C332:C333"/>
    <mergeCell ref="D332:D333"/>
    <mergeCell ref="E332:E333"/>
    <mergeCell ref="F332:F333"/>
    <mergeCell ref="AG277:AK277"/>
    <mergeCell ref="AG304:AK304"/>
    <mergeCell ref="AG27:AK27"/>
    <mergeCell ref="AG55:AK55"/>
    <mergeCell ref="AG83:AK83"/>
    <mergeCell ref="AG111:AK111"/>
    <mergeCell ref="AG139:AK139"/>
    <mergeCell ref="AG166:AK166"/>
    <mergeCell ref="AG194:AK194"/>
    <mergeCell ref="AG222:AK222"/>
    <mergeCell ref="AG250:AK250"/>
  </mergeCells>
  <conditionalFormatting sqref="K2:K3">
    <cfRule type="cellIs" dxfId="1" priority="2" operator="equal">
      <formula>0</formula>
    </cfRule>
  </conditionalFormatting>
  <conditionalFormatting sqref="K4">
    <cfRule type="cellIs" dxfId="0" priority="1" operator="equal">
      <formula>1</formula>
    </cfRule>
  </conditionalFormatting>
  <pageMargins left="0.7" right="0.7" top="0.75" bottom="0.75" header="0.3" footer="0.3"/>
  <pageSetup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4" t="s">
        <v>80</v>
      </c>
    </row>
    <row r="14" spans="3:3" ht="45.75" x14ac:dyDescent="0.65">
      <c r="C14" s="35" t="s">
        <v>76</v>
      </c>
    </row>
  </sheetData>
  <pageMargins left="0.7" right="0.7" top="0.75" bottom="0.75" header="0.3" footer="0.3"/>
  <pageSetup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A1:T85"/>
  <sheetViews>
    <sheetView showGridLines="0" view="pageBreakPreview" zoomScale="80" zoomScaleNormal="80" zoomScaleSheetLayoutView="80" workbookViewId="0"/>
  </sheetViews>
  <sheetFormatPr defaultColWidth="7.140625" defaultRowHeight="0" customHeight="1" zeroHeight="1" x14ac:dyDescent="0.25"/>
  <cols>
    <col min="1" max="4" width="2.7109375" style="4" customWidth="1"/>
    <col min="5" max="5" width="3.7109375" style="5" customWidth="1"/>
    <col min="6" max="6" width="185.85546875" style="5" customWidth="1"/>
    <col min="7" max="7" width="7.140625" style="5" customWidth="1"/>
    <col min="8" max="8" width="2" style="5" customWidth="1"/>
    <col min="9" max="16383" width="7.140625" style="5" customWidth="1"/>
    <col min="16384" max="16384" width="7.140625" style="5"/>
  </cols>
  <sheetData>
    <row r="1" spans="1:7" ht="15.75" customHeight="1" x14ac:dyDescent="0.25">
      <c r="E1" s="4"/>
      <c r="F1" s="4"/>
      <c r="G1" s="4"/>
    </row>
    <row r="2" spans="1:7" ht="15.75" customHeight="1" x14ac:dyDescent="0.25">
      <c r="E2" s="4"/>
      <c r="F2" s="4"/>
      <c r="G2" s="4"/>
    </row>
    <row r="3" spans="1:7" s="6" customFormat="1" ht="15.75" customHeight="1" x14ac:dyDescent="0.2">
      <c r="A3" s="3"/>
      <c r="B3" s="3"/>
      <c r="C3" s="3"/>
      <c r="D3" s="3"/>
      <c r="E3" s="3"/>
      <c r="F3" s="3"/>
      <c r="G3" s="3"/>
    </row>
    <row r="4" spans="1:7" s="6" customFormat="1" ht="15.75" customHeight="1" x14ac:dyDescent="0.2">
      <c r="A4" s="3"/>
      <c r="B4" s="3"/>
      <c r="C4" s="3"/>
      <c r="D4" s="3"/>
      <c r="E4" s="3"/>
      <c r="F4" s="3"/>
      <c r="G4" s="3"/>
    </row>
    <row r="5" spans="1:7" s="6" customFormat="1" ht="15.75" customHeight="1" x14ac:dyDescent="0.2">
      <c r="A5" s="3"/>
      <c r="B5" s="3"/>
      <c r="C5" s="3"/>
      <c r="D5" s="3"/>
      <c r="E5" s="3"/>
      <c r="F5" s="3"/>
      <c r="G5" s="3"/>
    </row>
    <row r="6" spans="1:7" s="6" customFormat="1" ht="15.75" customHeight="1" x14ac:dyDescent="0.2">
      <c r="A6" s="3"/>
      <c r="B6" s="3"/>
      <c r="C6" s="3"/>
      <c r="D6" s="3"/>
      <c r="E6" s="3"/>
      <c r="F6" s="3"/>
      <c r="G6" s="3"/>
    </row>
    <row r="7" spans="1:7" s="6" customFormat="1" ht="15.75" customHeight="1" x14ac:dyDescent="0.2">
      <c r="A7" s="3"/>
      <c r="B7" s="3"/>
      <c r="C7" s="3"/>
      <c r="D7" s="3"/>
      <c r="E7" s="3"/>
      <c r="F7" s="3"/>
      <c r="G7" s="3"/>
    </row>
    <row r="8" spans="1:7" s="6" customFormat="1" ht="15.75" customHeight="1" x14ac:dyDescent="0.2">
      <c r="A8" s="3"/>
      <c r="B8" s="3"/>
      <c r="C8" s="3"/>
      <c r="D8" s="3"/>
      <c r="E8" s="3"/>
      <c r="F8" s="3"/>
      <c r="G8" s="3"/>
    </row>
    <row r="9" spans="1:7" s="6" customFormat="1" ht="15.75" customHeight="1" x14ac:dyDescent="0.2">
      <c r="A9" s="3"/>
      <c r="B9" s="3"/>
      <c r="C9" s="3"/>
      <c r="D9" s="3"/>
      <c r="E9" s="3"/>
      <c r="F9" s="3"/>
      <c r="G9" s="3"/>
    </row>
    <row r="10" spans="1:7" s="6" customFormat="1" ht="15.75" customHeight="1" x14ac:dyDescent="0.2">
      <c r="A10" s="3"/>
      <c r="B10" s="3"/>
      <c r="C10" s="3"/>
      <c r="D10" s="3"/>
      <c r="E10" s="3"/>
      <c r="F10" s="3"/>
      <c r="G10" s="3"/>
    </row>
    <row r="11" spans="1:7" s="6" customFormat="1" ht="15.75" customHeight="1" x14ac:dyDescent="0.2">
      <c r="A11" s="3"/>
      <c r="B11" s="3"/>
      <c r="C11" s="3"/>
      <c r="D11" s="3"/>
      <c r="E11" s="3"/>
      <c r="F11" s="3"/>
      <c r="G11" s="3"/>
    </row>
    <row r="12" spans="1:7" s="6" customFormat="1" ht="15.75" customHeight="1" x14ac:dyDescent="0.2">
      <c r="A12" s="3"/>
      <c r="B12" s="3"/>
      <c r="C12" s="3"/>
      <c r="D12" s="3"/>
      <c r="E12" s="3"/>
      <c r="F12" s="3"/>
      <c r="G12" s="3"/>
    </row>
    <row r="13" spans="1:7" s="7" customFormat="1" ht="26.25" x14ac:dyDescent="0.4">
      <c r="A13" s="19"/>
      <c r="B13" s="19"/>
      <c r="C13" s="19"/>
      <c r="D13" s="11"/>
      <c r="E13" s="11"/>
      <c r="F13" s="12" t="s">
        <v>31</v>
      </c>
      <c r="G13" s="19"/>
    </row>
    <row r="14" spans="1:7" s="7" customFormat="1" ht="26.25" x14ac:dyDescent="0.4">
      <c r="A14" s="19"/>
      <c r="B14" s="19"/>
      <c r="C14" s="19"/>
      <c r="D14" s="12"/>
      <c r="E14" s="12"/>
      <c r="F14" s="161" t="s">
        <v>170</v>
      </c>
      <c r="G14" s="19"/>
    </row>
    <row r="15" spans="1:7" s="6" customFormat="1" ht="26.45" customHeight="1" x14ac:dyDescent="0.4">
      <c r="A15" s="3"/>
      <c r="B15" s="3"/>
      <c r="C15" s="3"/>
      <c r="D15" s="3"/>
      <c r="E15" s="3"/>
      <c r="F15" s="12" t="s">
        <v>178</v>
      </c>
      <c r="G15" s="3"/>
    </row>
    <row r="16" spans="1:7" s="6" customFormat="1" ht="18.75" x14ac:dyDescent="0.3">
      <c r="A16" s="3"/>
      <c r="B16" s="3"/>
      <c r="C16" s="3"/>
      <c r="D16" s="20"/>
      <c r="E16" s="20"/>
      <c r="F16" s="21"/>
      <c r="G16" s="3"/>
    </row>
    <row r="17" spans="4:7" ht="15.75" x14ac:dyDescent="0.25">
      <c r="E17" s="4"/>
      <c r="F17" s="4"/>
      <c r="G17" s="4"/>
    </row>
    <row r="18" spans="4:7" ht="15.75" x14ac:dyDescent="0.25">
      <c r="E18" s="13" t="s">
        <v>34</v>
      </c>
      <c r="F18" s="3"/>
      <c r="G18" s="4"/>
    </row>
    <row r="19" spans="4:7" ht="15.75" x14ac:dyDescent="0.25">
      <c r="D19" s="13"/>
      <c r="E19" s="13"/>
      <c r="F19" s="4"/>
      <c r="G19" s="4"/>
    </row>
    <row r="20" spans="4:7" ht="15.75" x14ac:dyDescent="0.25">
      <c r="E20" s="14" t="s">
        <v>0</v>
      </c>
      <c r="F20" s="31" t="s">
        <v>88</v>
      </c>
      <c r="G20" s="4"/>
    </row>
    <row r="21" spans="4:7" ht="15.75" x14ac:dyDescent="0.25">
      <c r="E21" s="14"/>
      <c r="F21" s="31"/>
      <c r="G21" s="4"/>
    </row>
    <row r="22" spans="4:7" ht="15.75" x14ac:dyDescent="0.25">
      <c r="F22" s="33" t="s">
        <v>109</v>
      </c>
    </row>
    <row r="23" spans="4:7" ht="15.75" x14ac:dyDescent="0.25">
      <c r="F23" s="33" t="s">
        <v>110</v>
      </c>
    </row>
    <row r="24" spans="4:7" ht="15.75" x14ac:dyDescent="0.25">
      <c r="F24" s="33" t="s">
        <v>160</v>
      </c>
    </row>
    <row r="25" spans="4:7" ht="15.75" x14ac:dyDescent="0.25">
      <c r="F25" s="33" t="s">
        <v>111</v>
      </c>
    </row>
    <row r="26" spans="4:7" ht="15.75" x14ac:dyDescent="0.25">
      <c r="F26" s="33" t="s">
        <v>112</v>
      </c>
    </row>
    <row r="27" spans="4:7" ht="15.75" x14ac:dyDescent="0.25">
      <c r="F27" s="33" t="s">
        <v>113</v>
      </c>
    </row>
    <row r="28" spans="4:7" ht="15.75" x14ac:dyDescent="0.25">
      <c r="F28" s="32"/>
    </row>
    <row r="29" spans="4:7" ht="15.75" x14ac:dyDescent="0.25">
      <c r="E29" s="14" t="s">
        <v>3</v>
      </c>
      <c r="F29" s="31" t="s">
        <v>172</v>
      </c>
    </row>
    <row r="30" spans="4:7" ht="15.75" x14ac:dyDescent="0.25">
      <c r="F30" s="32"/>
    </row>
    <row r="31" spans="4:7" ht="31.5" x14ac:dyDescent="0.25">
      <c r="E31" s="14" t="s">
        <v>5</v>
      </c>
      <c r="F31" s="31" t="s">
        <v>115</v>
      </c>
    </row>
    <row r="32" spans="4:7" ht="15.75" x14ac:dyDescent="0.25">
      <c r="E32" s="14"/>
      <c r="F32" s="31"/>
    </row>
    <row r="33" spans="5:20" ht="31.5" x14ac:dyDescent="0.25">
      <c r="E33" s="14" t="s">
        <v>6</v>
      </c>
      <c r="F33" s="31" t="s">
        <v>114</v>
      </c>
    </row>
    <row r="34" spans="5:20" ht="15.75" x14ac:dyDescent="0.25">
      <c r="F34" s="32"/>
    </row>
    <row r="35" spans="5:20" ht="15.75" x14ac:dyDescent="0.25">
      <c r="E35" s="170" t="s">
        <v>7</v>
      </c>
      <c r="F35" s="168" t="s">
        <v>188</v>
      </c>
    </row>
    <row r="36" spans="5:20" ht="15.75" x14ac:dyDescent="0.25">
      <c r="F36" s="32"/>
    </row>
    <row r="37" spans="5:20" ht="31.5" x14ac:dyDescent="0.25">
      <c r="E37" s="14" t="s">
        <v>8</v>
      </c>
      <c r="F37" s="178" t="s">
        <v>183</v>
      </c>
    </row>
    <row r="38" spans="5:20" ht="15.75" x14ac:dyDescent="0.25">
      <c r="E38" s="14"/>
      <c r="F38" s="177"/>
    </row>
    <row r="39" spans="5:20" ht="50.25" customHeight="1" x14ac:dyDescent="0.25">
      <c r="E39" s="170" t="s">
        <v>187</v>
      </c>
      <c r="F39" s="178" t="s">
        <v>184</v>
      </c>
    </row>
    <row r="40" spans="5:20" ht="15.75" x14ac:dyDescent="0.25">
      <c r="E40" s="14"/>
      <c r="F40" s="177"/>
    </row>
    <row r="41" spans="5:20" ht="15.75" x14ac:dyDescent="0.25">
      <c r="E41" s="14"/>
      <c r="F41" s="177"/>
    </row>
    <row r="42" spans="5:20" ht="15.75" x14ac:dyDescent="0.25">
      <c r="F42" s="32"/>
    </row>
    <row r="43" spans="5:20" ht="15.75" x14ac:dyDescent="0.25">
      <c r="E43" s="13"/>
      <c r="F43" s="49"/>
    </row>
    <row r="44" spans="5:20" ht="15.75" x14ac:dyDescent="0.25"/>
    <row r="45" spans="5:20" ht="54.75" customHeight="1" x14ac:dyDescent="0.25">
      <c r="E45" s="14"/>
      <c r="F45" s="168"/>
      <c r="T45"/>
    </row>
    <row r="46" spans="5:20" ht="15.75" x14ac:dyDescent="0.25">
      <c r="E46" s="51"/>
      <c r="F46" s="51"/>
      <c r="T46"/>
    </row>
    <row r="47" spans="5:20" ht="15.75" x14ac:dyDescent="0.25">
      <c r="E47" s="14"/>
      <c r="F47" s="168"/>
      <c r="T47"/>
    </row>
    <row r="48" spans="5:20" ht="15.75" x14ac:dyDescent="0.25">
      <c r="E48" s="52"/>
      <c r="F48" s="52"/>
      <c r="T48"/>
    </row>
    <row r="49" spans="5:20" ht="53.25" customHeight="1" x14ac:dyDescent="0.25">
      <c r="E49" s="14"/>
      <c r="F49" s="169"/>
      <c r="T49"/>
    </row>
    <row r="50" spans="5:20" ht="15.75" customHeight="1" x14ac:dyDescent="0.25">
      <c r="E50" s="52"/>
      <c r="F50" s="52"/>
      <c r="G50" s="52"/>
      <c r="H50" s="52"/>
      <c r="I50" s="50"/>
      <c r="J50" s="50"/>
      <c r="K50" s="50"/>
      <c r="L50" s="50"/>
      <c r="M50" s="50"/>
      <c r="N50" s="50"/>
      <c r="O50" s="50"/>
      <c r="P50" s="50"/>
      <c r="Q50" s="50"/>
      <c r="R50" s="50"/>
      <c r="S50"/>
      <c r="T50"/>
    </row>
    <row r="51" spans="5:20" ht="15.75" x14ac:dyDescent="0.25">
      <c r="E51" s="14"/>
      <c r="F51" s="32"/>
      <c r="G51" s="52"/>
      <c r="H51" s="52"/>
      <c r="I51" s="50"/>
      <c r="J51" s="50"/>
      <c r="K51" s="50"/>
      <c r="L51" s="50"/>
      <c r="M51" s="50"/>
      <c r="N51" s="50"/>
      <c r="O51" s="50"/>
      <c r="P51" s="50"/>
      <c r="Q51" s="50"/>
      <c r="R51" s="50"/>
      <c r="S51"/>
      <c r="T51"/>
    </row>
    <row r="52" spans="5:20" ht="15.75" customHeight="1" x14ac:dyDescent="0.25"/>
    <row r="53" spans="5:20" ht="46.5" customHeight="1" x14ac:dyDescent="0.25">
      <c r="E53" s="14"/>
      <c r="F53" s="32"/>
    </row>
    <row r="54" spans="5:20" ht="15.75" customHeight="1" x14ac:dyDescent="0.25"/>
    <row r="55" spans="5:20" ht="15.75" x14ac:dyDescent="0.25">
      <c r="E55" s="14"/>
      <c r="F55" s="32"/>
    </row>
    <row r="56" spans="5:20" ht="15.75" customHeight="1" x14ac:dyDescent="0.25"/>
    <row r="57" spans="5:20" ht="15.75" customHeight="1" x14ac:dyDescent="0.25">
      <c r="E57" s="170"/>
      <c r="F57" s="171"/>
    </row>
    <row r="58" spans="5:20" ht="15.75" customHeight="1" x14ac:dyDescent="0.25"/>
    <row r="59" spans="5:20" ht="15.75" customHeight="1" x14ac:dyDescent="0.25"/>
    <row r="60" spans="5:20" ht="15.75" customHeight="1" x14ac:dyDescent="0.25"/>
    <row r="61" spans="5:20" ht="15.75" customHeight="1" x14ac:dyDescent="0.25"/>
    <row r="62" spans="5:20" ht="15.75" customHeight="1" x14ac:dyDescent="0.25"/>
    <row r="63" spans="5:20" ht="15.75" customHeight="1" x14ac:dyDescent="0.25"/>
    <row r="64" spans="5:20"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sheetData>
  <pageMargins left="0.7" right="0.7" top="0.75" bottom="0.75" header="0.3" footer="0.3"/>
  <pageSetup scale="54" orientation="landscape" horizontalDpi="4294967295" verticalDpi="4294967295"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pageSetUpPr fitToPage="1"/>
  </sheetPr>
  <dimension ref="A1:AM200"/>
  <sheetViews>
    <sheetView showGridLines="0" view="pageBreakPreview" zoomScale="80" zoomScaleNormal="80" zoomScaleSheetLayoutView="80" workbookViewId="0"/>
  </sheetViews>
  <sheetFormatPr defaultColWidth="8.85546875" defaultRowHeight="0" customHeight="1" zeroHeight="1" x14ac:dyDescent="0.2"/>
  <cols>
    <col min="1" max="1" width="2.7109375" style="1" customWidth="1"/>
    <col min="2" max="2" width="10.7109375" style="1" customWidth="1"/>
    <col min="3" max="3" width="44.5703125" style="1" customWidth="1"/>
    <col min="4" max="4" width="85.28515625" style="1" customWidth="1"/>
    <col min="5" max="5" width="23.140625" style="1" customWidth="1"/>
    <col min="6" max="6" width="22.7109375" style="1" bestFit="1" customWidth="1"/>
    <col min="7" max="7" width="14.5703125" style="1" bestFit="1" customWidth="1"/>
    <col min="8" max="8" width="2.7109375" style="1" customWidth="1"/>
    <col min="9" max="9" width="18" style="1" bestFit="1" customWidth="1"/>
    <col min="10" max="12" width="13" style="1" bestFit="1" customWidth="1"/>
    <col min="13" max="13" width="12.28515625" style="1" bestFit="1" customWidth="1"/>
    <col min="14" max="39" width="13.42578125" style="1" bestFit="1" customWidth="1"/>
    <col min="40" max="40" width="8.85546875" style="1" customWidth="1"/>
    <col min="41" max="16384" width="8.85546875" style="1"/>
  </cols>
  <sheetData>
    <row r="1" spans="1:39" s="47" customFormat="1" ht="12.75" x14ac:dyDescent="0.2">
      <c r="A1" s="1"/>
      <c r="B1" s="3"/>
      <c r="C1" s="3"/>
      <c r="D1" s="3"/>
      <c r="E1" s="3"/>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s="53" customFormat="1" ht="15.75" x14ac:dyDescent="0.25">
      <c r="A2" s="5"/>
      <c r="B2" s="4"/>
      <c r="C2" s="4"/>
      <c r="D2" s="4"/>
      <c r="E2" s="4"/>
      <c r="F2" s="4"/>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pans="1:39" s="53" customFormat="1" ht="15.75" x14ac:dyDescent="0.25">
      <c r="A3" s="5"/>
      <c r="B3" s="4"/>
      <c r="C3" s="4"/>
      <c r="D3" s="4"/>
      <c r="E3" s="4"/>
      <c r="F3" s="4"/>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row>
    <row r="4" spans="1:39" s="53" customFormat="1" ht="15.75" x14ac:dyDescent="0.25">
      <c r="A4" s="5"/>
      <c r="B4" s="4"/>
      <c r="C4" s="4"/>
      <c r="D4" s="4"/>
      <c r="E4" s="4"/>
      <c r="F4" s="4"/>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row>
    <row r="5" spans="1:39" s="54" customFormat="1" ht="11.25" x14ac:dyDescent="0.2">
      <c r="A5" s="6"/>
      <c r="B5" s="3"/>
      <c r="C5" s="3"/>
      <c r="D5" s="3"/>
      <c r="E5" s="3"/>
      <c r="F5" s="3"/>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row>
    <row r="6" spans="1:39" s="54" customFormat="1" ht="11.25" x14ac:dyDescent="0.2">
      <c r="A6" s="6"/>
      <c r="B6" s="3"/>
      <c r="C6" s="3"/>
      <c r="D6" s="3"/>
      <c r="E6" s="3"/>
      <c r="F6" s="3"/>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row>
    <row r="7" spans="1:39" s="54" customFormat="1" ht="15" x14ac:dyDescent="0.25">
      <c r="A7" s="6"/>
      <c r="B7" s="3"/>
      <c r="C7" s="3"/>
      <c r="D7" s="3"/>
      <c r="E7" s="3"/>
      <c r="F7" s="3"/>
      <c r="G7" s="6"/>
      <c r="H7"/>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row>
    <row r="8" spans="1:39" s="54" customFormat="1" ht="11.25" x14ac:dyDescent="0.2">
      <c r="A8" s="6"/>
      <c r="B8" s="3"/>
      <c r="C8" s="3"/>
      <c r="D8" s="3"/>
      <c r="E8" s="3"/>
      <c r="F8" s="3"/>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row>
    <row r="9" spans="1:39" s="54" customFormat="1" ht="11.25" x14ac:dyDescent="0.2">
      <c r="A9" s="6"/>
      <c r="B9" s="3"/>
      <c r="C9" s="3"/>
      <c r="D9" s="3"/>
      <c r="E9" s="3"/>
      <c r="F9" s="3"/>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row>
    <row r="10" spans="1:39" s="54" customFormat="1" ht="11.25" x14ac:dyDescent="0.2">
      <c r="A10" s="6"/>
      <c r="B10" s="3"/>
      <c r="C10" s="3"/>
      <c r="D10" s="3"/>
      <c r="E10" s="3"/>
      <c r="F10" s="3"/>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row>
    <row r="11" spans="1:39" s="55" customFormat="1" ht="26.25" x14ac:dyDescent="0.4">
      <c r="A11" s="7"/>
      <c r="B11" s="163" t="s">
        <v>31</v>
      </c>
      <c r="C11" s="8"/>
      <c r="D11" s="8"/>
      <c r="E11" s="8"/>
      <c r="F11" s="8"/>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row>
    <row r="12" spans="1:39" s="55" customFormat="1" ht="26.25" x14ac:dyDescent="0.4">
      <c r="A12" s="7"/>
      <c r="B12" s="164" t="s">
        <v>170</v>
      </c>
      <c r="C12" s="8"/>
      <c r="D12" s="8"/>
      <c r="E12" s="8"/>
      <c r="F12" s="8"/>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row>
    <row r="13" spans="1:39" s="54" customFormat="1" ht="26.45" customHeight="1" x14ac:dyDescent="0.4">
      <c r="A13" s="6"/>
      <c r="B13" s="164" t="s">
        <v>179</v>
      </c>
      <c r="C13" s="8"/>
      <c r="D13" s="8"/>
      <c r="E13" s="8"/>
      <c r="F13" s="8"/>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row>
    <row r="14" spans="1:39" s="54" customFormat="1" ht="27" thickBot="1" x14ac:dyDescent="0.45">
      <c r="A14" s="6"/>
      <c r="B14" s="12"/>
      <c r="C14" s="8"/>
      <c r="D14" s="8"/>
      <c r="E14" s="8"/>
      <c r="F14" s="8"/>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row>
    <row r="15" spans="1:39" s="54" customFormat="1" ht="27" thickBot="1" x14ac:dyDescent="0.45">
      <c r="A15" s="6"/>
      <c r="B15" s="27" t="s">
        <v>44</v>
      </c>
      <c r="C15" s="9"/>
      <c r="D15" s="9"/>
      <c r="E15" s="6"/>
      <c r="F15" s="28">
        <v>2.8199999999999999E-2</v>
      </c>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row>
    <row r="16" spans="1:39" s="54" customFormat="1" ht="27" thickBot="1" x14ac:dyDescent="0.45">
      <c r="A16" s="6"/>
      <c r="B16" s="27" t="s">
        <v>81</v>
      </c>
      <c r="C16" s="9"/>
      <c r="D16" s="9"/>
      <c r="E16" s="6"/>
      <c r="F16" s="28">
        <v>0.14000000000000001</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row>
    <row r="17" spans="1:39" s="47" customFormat="1" ht="12.75" x14ac:dyDescent="0.2">
      <c r="A17" s="2"/>
      <c r="B17" s="10"/>
      <c r="C17" s="2"/>
      <c r="D17" s="6"/>
      <c r="E17" s="6"/>
      <c r="F17" s="6"/>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39" s="56" customFormat="1" ht="15" x14ac:dyDescent="0.25">
      <c r="A18" s="26"/>
      <c r="B18" s="40"/>
      <c r="C18" s="40"/>
      <c r="D18" s="40"/>
      <c r="E18" s="40"/>
      <c r="F18" s="40"/>
      <c r="G18" s="40"/>
      <c r="H18" s="40"/>
      <c r="I18" s="36" t="s">
        <v>45</v>
      </c>
      <c r="J18" s="78" t="s">
        <v>38</v>
      </c>
      <c r="K18" s="24"/>
      <c r="L18" s="24"/>
      <c r="M18" s="24"/>
      <c r="N18" s="79"/>
      <c r="O18" s="24" t="s">
        <v>39</v>
      </c>
      <c r="P18" s="24"/>
      <c r="Q18" s="24"/>
      <c r="R18" s="24"/>
      <c r="S18" s="24"/>
      <c r="T18" s="24"/>
      <c r="U18" s="24"/>
      <c r="V18" s="24"/>
      <c r="W18" s="24"/>
      <c r="X18" s="24"/>
      <c r="Y18" s="24"/>
      <c r="Z18" s="24"/>
      <c r="AA18" s="24"/>
      <c r="AB18" s="24"/>
      <c r="AC18" s="24"/>
      <c r="AD18" s="24"/>
      <c r="AE18" s="24"/>
      <c r="AF18" s="79"/>
      <c r="AG18" s="78"/>
      <c r="AH18" s="79"/>
      <c r="AI18" s="79"/>
      <c r="AJ18" s="79"/>
      <c r="AK18" s="79"/>
      <c r="AL18" s="79"/>
      <c r="AM18" s="79"/>
    </row>
    <row r="19" spans="1:39" s="56" customFormat="1" ht="15" customHeight="1" x14ac:dyDescent="0.25">
      <c r="A19" s="26"/>
      <c r="B19" s="41"/>
      <c r="C19" s="41"/>
      <c r="D19" s="41"/>
      <c r="E19" s="41"/>
      <c r="F19" s="37" t="s">
        <v>9</v>
      </c>
      <c r="G19" s="37" t="s">
        <v>9</v>
      </c>
      <c r="H19" s="39"/>
      <c r="I19" s="37">
        <v>2021</v>
      </c>
      <c r="J19" s="37" t="s">
        <v>46</v>
      </c>
      <c r="K19" s="38" t="s">
        <v>47</v>
      </c>
      <c r="L19" s="38" t="s">
        <v>48</v>
      </c>
      <c r="M19" s="38" t="s">
        <v>49</v>
      </c>
      <c r="N19" s="38" t="s">
        <v>50</v>
      </c>
      <c r="O19" s="38" t="s">
        <v>51</v>
      </c>
      <c r="P19" s="38" t="s">
        <v>52</v>
      </c>
      <c r="Q19" s="38" t="s">
        <v>53</v>
      </c>
      <c r="R19" s="38" t="s">
        <v>54</v>
      </c>
      <c r="S19" s="38" t="s">
        <v>55</v>
      </c>
      <c r="T19" s="38" t="s">
        <v>56</v>
      </c>
      <c r="U19" s="38" t="s">
        <v>57</v>
      </c>
      <c r="V19" s="38" t="s">
        <v>58</v>
      </c>
      <c r="W19" s="38" t="s">
        <v>59</v>
      </c>
      <c r="X19" s="38" t="s">
        <v>60</v>
      </c>
      <c r="Y19" s="38" t="s">
        <v>61</v>
      </c>
      <c r="Z19" s="38" t="s">
        <v>62</v>
      </c>
      <c r="AA19" s="38" t="s">
        <v>63</v>
      </c>
      <c r="AB19" s="38" t="s">
        <v>64</v>
      </c>
      <c r="AC19" s="38" t="s">
        <v>65</v>
      </c>
      <c r="AD19" s="38" t="s">
        <v>66</v>
      </c>
      <c r="AE19" s="38" t="s">
        <v>67</v>
      </c>
      <c r="AF19" s="38" t="s">
        <v>116</v>
      </c>
      <c r="AG19" s="77" t="s">
        <v>117</v>
      </c>
      <c r="AH19" s="77" t="s">
        <v>118</v>
      </c>
      <c r="AI19" s="77" t="s">
        <v>163</v>
      </c>
      <c r="AJ19" s="77" t="s">
        <v>164</v>
      </c>
      <c r="AK19" s="77" t="s">
        <v>165</v>
      </c>
      <c r="AL19" s="77" t="s">
        <v>166</v>
      </c>
      <c r="AM19" s="77" t="s">
        <v>167</v>
      </c>
    </row>
    <row r="20" spans="1:39" s="56" customFormat="1" ht="15" customHeight="1" x14ac:dyDescent="0.25">
      <c r="A20" s="26"/>
      <c r="B20" s="41"/>
      <c r="C20" s="41"/>
      <c r="D20" s="41"/>
      <c r="E20" s="41"/>
      <c r="F20" s="44" t="s">
        <v>159</v>
      </c>
      <c r="G20" s="44" t="s">
        <v>82</v>
      </c>
      <c r="H20" s="39"/>
      <c r="I20" s="165">
        <v>44377</v>
      </c>
      <c r="J20" s="29">
        <v>44742</v>
      </c>
      <c r="K20" s="30">
        <v>45107</v>
      </c>
      <c r="L20" s="30">
        <v>45473</v>
      </c>
      <c r="M20" s="30">
        <v>45838</v>
      </c>
      <c r="N20" s="30">
        <v>46203</v>
      </c>
      <c r="O20" s="30">
        <v>46568</v>
      </c>
      <c r="P20" s="30">
        <v>46934</v>
      </c>
      <c r="Q20" s="30">
        <v>47299</v>
      </c>
      <c r="R20" s="30">
        <v>47664</v>
      </c>
      <c r="S20" s="30">
        <v>48029</v>
      </c>
      <c r="T20" s="30">
        <v>48395</v>
      </c>
      <c r="U20" s="30">
        <v>48760</v>
      </c>
      <c r="V20" s="30">
        <v>49125</v>
      </c>
      <c r="W20" s="30">
        <v>49490</v>
      </c>
      <c r="X20" s="30">
        <v>49856</v>
      </c>
      <c r="Y20" s="30">
        <v>50221</v>
      </c>
      <c r="Z20" s="30">
        <v>50586</v>
      </c>
      <c r="AA20" s="30">
        <v>50951</v>
      </c>
      <c r="AB20" s="30">
        <v>51317</v>
      </c>
      <c r="AC20" s="30">
        <v>51682</v>
      </c>
      <c r="AD20" s="30">
        <v>52047</v>
      </c>
      <c r="AE20" s="30">
        <v>52412</v>
      </c>
      <c r="AF20" s="30">
        <v>52778</v>
      </c>
      <c r="AG20" s="30">
        <v>53143</v>
      </c>
      <c r="AH20" s="30">
        <v>53508</v>
      </c>
      <c r="AI20" s="30">
        <v>53873</v>
      </c>
      <c r="AJ20" s="30">
        <v>54239</v>
      </c>
      <c r="AK20" s="30">
        <v>54604</v>
      </c>
      <c r="AL20" s="30">
        <v>54969</v>
      </c>
      <c r="AM20" s="30">
        <v>55334</v>
      </c>
    </row>
    <row r="21" spans="1:39" s="47" customFormat="1" ht="12.75"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row>
    <row r="22" spans="1:39" s="47" customFormat="1" ht="14.25" x14ac:dyDescent="0.2">
      <c r="A22" s="1"/>
      <c r="B22" s="1"/>
      <c r="C22" s="62" t="s">
        <v>98</v>
      </c>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row>
    <row r="23" spans="1:39" s="47" customFormat="1" ht="12.75"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4" spans="1:39" s="47" customFormat="1" ht="15" x14ac:dyDescent="0.25">
      <c r="C24" s="46" t="s">
        <v>100</v>
      </c>
      <c r="D24" s="45"/>
      <c r="E24" s="45"/>
      <c r="F24" s="73">
        <f>G24</f>
        <v>1</v>
      </c>
      <c r="G24" s="73">
        <f>I24</f>
        <v>1</v>
      </c>
      <c r="H24" s="45"/>
      <c r="I24" s="67">
        <v>1</v>
      </c>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row>
    <row r="25" spans="1:39" s="47" customFormat="1" ht="15" x14ac:dyDescent="0.25">
      <c r="C25" s="68"/>
      <c r="F25" s="74"/>
      <c r="G25" s="74"/>
      <c r="I25" s="70"/>
    </row>
    <row r="26" spans="1:39" s="47" customFormat="1" ht="14.25" x14ac:dyDescent="0.2">
      <c r="C26" s="46" t="s">
        <v>96</v>
      </c>
      <c r="D26" s="45"/>
      <c r="E26" s="45"/>
      <c r="F26" s="73">
        <f>G26</f>
        <v>90000000</v>
      </c>
      <c r="G26" s="73">
        <f>I26</f>
        <v>90000000</v>
      </c>
      <c r="H26" s="45"/>
      <c r="I26" s="64">
        <v>90000000</v>
      </c>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row>
    <row r="27" spans="1:39" s="47" customFormat="1" ht="15" x14ac:dyDescent="0.25">
      <c r="C27" s="68"/>
      <c r="F27" s="74"/>
      <c r="G27" s="74"/>
      <c r="I27" s="70"/>
    </row>
    <row r="28" spans="1:39" s="47" customFormat="1" ht="15" x14ac:dyDescent="0.25">
      <c r="C28" s="46" t="s">
        <v>101</v>
      </c>
      <c r="D28" s="45"/>
      <c r="E28" s="45"/>
      <c r="F28" s="73">
        <f>XNPV($F$15,I28:AM28,$I$20:$AM$20)</f>
        <v>20.05954057611434</v>
      </c>
      <c r="G28" s="73">
        <f>SUM(J28:AM28)</f>
        <v>30</v>
      </c>
      <c r="H28" s="45"/>
      <c r="I28" s="66">
        <v>0</v>
      </c>
      <c r="J28" s="67">
        <v>1</v>
      </c>
      <c r="K28" s="67">
        <v>1</v>
      </c>
      <c r="L28" s="67">
        <v>1</v>
      </c>
      <c r="M28" s="67">
        <v>1</v>
      </c>
      <c r="N28" s="67">
        <v>1</v>
      </c>
      <c r="O28" s="67">
        <v>1</v>
      </c>
      <c r="P28" s="67">
        <v>1</v>
      </c>
      <c r="Q28" s="67">
        <v>1</v>
      </c>
      <c r="R28" s="67">
        <v>1</v>
      </c>
      <c r="S28" s="67">
        <v>1</v>
      </c>
      <c r="T28" s="67">
        <v>1</v>
      </c>
      <c r="U28" s="67">
        <v>1</v>
      </c>
      <c r="V28" s="67">
        <v>1</v>
      </c>
      <c r="W28" s="67">
        <v>1</v>
      </c>
      <c r="X28" s="67">
        <v>1</v>
      </c>
      <c r="Y28" s="67">
        <v>1</v>
      </c>
      <c r="Z28" s="67">
        <v>1</v>
      </c>
      <c r="AA28" s="67">
        <v>1</v>
      </c>
      <c r="AB28" s="67">
        <v>1</v>
      </c>
      <c r="AC28" s="67">
        <v>1</v>
      </c>
      <c r="AD28" s="67">
        <v>1</v>
      </c>
      <c r="AE28" s="67">
        <v>1</v>
      </c>
      <c r="AF28" s="67">
        <v>1</v>
      </c>
      <c r="AG28" s="67">
        <v>1</v>
      </c>
      <c r="AH28" s="67">
        <v>1</v>
      </c>
      <c r="AI28" s="67">
        <v>1</v>
      </c>
      <c r="AJ28" s="67">
        <v>1</v>
      </c>
      <c r="AK28" s="67">
        <v>1</v>
      </c>
      <c r="AL28" s="67">
        <v>1</v>
      </c>
      <c r="AM28" s="67">
        <v>1</v>
      </c>
    </row>
    <row r="29" spans="1:39" s="47" customFormat="1" ht="15" x14ac:dyDescent="0.25">
      <c r="C29" s="68"/>
      <c r="F29" s="74"/>
      <c r="G29" s="74"/>
      <c r="I29" s="69"/>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row>
    <row r="30" spans="1:39" s="47" customFormat="1" ht="15" x14ac:dyDescent="0.25">
      <c r="C30" s="46" t="s">
        <v>102</v>
      </c>
      <c r="D30" s="45"/>
      <c r="E30" s="45"/>
      <c r="F30" s="45"/>
      <c r="G30" s="45"/>
      <c r="H30" s="45"/>
      <c r="I30" s="45"/>
      <c r="J30" s="71">
        <v>0.01</v>
      </c>
      <c r="K30" s="71">
        <v>0.01</v>
      </c>
      <c r="L30" s="71">
        <v>0.01</v>
      </c>
      <c r="M30" s="71">
        <v>0.01</v>
      </c>
      <c r="N30" s="71">
        <v>0.01</v>
      </c>
      <c r="O30" s="71">
        <v>0.01</v>
      </c>
      <c r="P30" s="71">
        <v>0.01</v>
      </c>
      <c r="Q30" s="71">
        <v>0.01</v>
      </c>
      <c r="R30" s="71">
        <v>0.01</v>
      </c>
      <c r="S30" s="71">
        <v>0.01</v>
      </c>
      <c r="T30" s="71">
        <v>0.01</v>
      </c>
      <c r="U30" s="71">
        <v>0.01</v>
      </c>
      <c r="V30" s="71">
        <v>0.01</v>
      </c>
      <c r="W30" s="71">
        <v>0.01</v>
      </c>
      <c r="X30" s="71">
        <v>0.01</v>
      </c>
      <c r="Y30" s="71">
        <v>0.01</v>
      </c>
      <c r="Z30" s="71">
        <v>0.01</v>
      </c>
      <c r="AA30" s="71">
        <v>0.01</v>
      </c>
      <c r="AB30" s="71">
        <v>0.01</v>
      </c>
      <c r="AC30" s="71">
        <v>0.01</v>
      </c>
      <c r="AD30" s="71">
        <v>0.01</v>
      </c>
      <c r="AE30" s="71">
        <v>0.01</v>
      </c>
      <c r="AF30" s="71">
        <v>0.01</v>
      </c>
      <c r="AG30" s="71">
        <v>0.01</v>
      </c>
      <c r="AH30" s="71">
        <v>0.01</v>
      </c>
      <c r="AI30" s="71">
        <v>0.01</v>
      </c>
      <c r="AJ30" s="71">
        <v>0.01</v>
      </c>
      <c r="AK30" s="71">
        <v>0.01</v>
      </c>
      <c r="AL30" s="71">
        <v>0.01</v>
      </c>
      <c r="AM30" s="71">
        <v>0.01</v>
      </c>
    </row>
    <row r="31" spans="1:39" s="47" customFormat="1" ht="15" x14ac:dyDescent="0.25">
      <c r="C31" s="26"/>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row>
    <row r="32" spans="1:39" s="47" customFormat="1" ht="14.25" x14ac:dyDescent="0.2">
      <c r="C32" s="46" t="s">
        <v>33</v>
      </c>
      <c r="D32" s="45"/>
      <c r="E32" s="45"/>
      <c r="F32" s="64">
        <f>XNPV(F15,I32:AM32,$I$20:$AM$20)</f>
        <v>2848130.7458152343</v>
      </c>
      <c r="G32" s="64">
        <f>SUM(J32:AM32)</f>
        <v>4512407.016653684</v>
      </c>
      <c r="H32" s="45"/>
      <c r="I32" s="64">
        <v>0</v>
      </c>
      <c r="J32" s="64">
        <f>'O&amp;M Price Proposal'!H163</f>
        <v>34575.245500000005</v>
      </c>
      <c r="K32" s="64">
        <f>'O&amp;M Price Proposal'!I163</f>
        <v>69150.491000000009</v>
      </c>
      <c r="L32" s="64">
        <f>'O&amp;M Price Proposal'!J163</f>
        <v>103733</v>
      </c>
      <c r="M32" s="64">
        <f>'O&amp;M Price Proposal'!K163</f>
        <v>114099</v>
      </c>
      <c r="N32" s="64">
        <f>'O&amp;M Price Proposal'!L163</f>
        <v>124465</v>
      </c>
      <c r="O32" s="64">
        <f>'O&amp;M Price Proposal'!M163</f>
        <v>126954.30000000005</v>
      </c>
      <c r="P32" s="64">
        <f>'O&amp;M Price Proposal'!N163</f>
        <v>129493.386</v>
      </c>
      <c r="Q32" s="64">
        <f>'O&amp;M Price Proposal'!O163</f>
        <v>132083.25371999998</v>
      </c>
      <c r="R32" s="64">
        <f>'O&amp;M Price Proposal'!P163</f>
        <v>134724.91879440003</v>
      </c>
      <c r="S32" s="64">
        <f>'O&amp;M Price Proposal'!Q163</f>
        <v>137419.41717028804</v>
      </c>
      <c r="T32" s="64">
        <f>'O&amp;M Price Proposal'!R163</f>
        <v>140167.80551369375</v>
      </c>
      <c r="U32" s="64">
        <f>'O&amp;M Price Proposal'!S163</f>
        <v>142971.16162396764</v>
      </c>
      <c r="V32" s="64">
        <f>'O&amp;M Price Proposal'!T163</f>
        <v>145830.58485644698</v>
      </c>
      <c r="W32" s="64">
        <f>'O&amp;M Price Proposal'!U163</f>
        <v>148747.19655357595</v>
      </c>
      <c r="X32" s="64">
        <f>'O&amp;M Price Proposal'!V163</f>
        <v>151722.14048464745</v>
      </c>
      <c r="Y32" s="64">
        <f>'O&amp;M Price Proposal'!W163</f>
        <v>154756.58329434044</v>
      </c>
      <c r="Z32" s="64">
        <f>'O&amp;M Price Proposal'!X163</f>
        <v>157851.71496022725</v>
      </c>
      <c r="AA32" s="64">
        <f>'O&amp;M Price Proposal'!Y163</f>
        <v>161008.74925943176</v>
      </c>
      <c r="AB32" s="64">
        <f>'O&amp;M Price Proposal'!Z163</f>
        <v>164228.92424462043</v>
      </c>
      <c r="AC32" s="64">
        <f>'O&amp;M Price Proposal'!AA163</f>
        <v>167513.50272951278</v>
      </c>
      <c r="AD32" s="64">
        <f>'O&amp;M Price Proposal'!AB163</f>
        <v>170863.77278410306</v>
      </c>
      <c r="AE32" s="64">
        <f>'O&amp;M Price Proposal'!AC163</f>
        <v>174281.04823978516</v>
      </c>
      <c r="AF32" s="64">
        <f>'O&amp;M Price Proposal'!AD163</f>
        <v>177766.66920458089</v>
      </c>
      <c r="AG32" s="64">
        <f>'O&amp;M Price Proposal'!AE163</f>
        <v>181322.00258867248</v>
      </c>
      <c r="AH32" s="64">
        <f>'O&amp;M Price Proposal'!AF163</f>
        <v>184948.44264044598</v>
      </c>
      <c r="AI32" s="64">
        <f>'O&amp;M Price Proposal'!AG163</f>
        <v>188647.41149325483</v>
      </c>
      <c r="AJ32" s="64">
        <f>'O&amp;M Price Proposal'!AH163</f>
        <v>192420.35972312</v>
      </c>
      <c r="AK32" s="64">
        <f>'O&amp;M Price Proposal'!AI163</f>
        <v>196268.76691758237</v>
      </c>
      <c r="AL32" s="64">
        <f>'O&amp;M Price Proposal'!AJ163</f>
        <v>200194.14225593398</v>
      </c>
      <c r="AM32" s="64">
        <f>'O&amp;M Price Proposal'!AK163</f>
        <v>204198.02510105271</v>
      </c>
    </row>
    <row r="33" spans="3:39" s="47" customFormat="1" ht="15" x14ac:dyDescent="0.25">
      <c r="C33" s="26"/>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row>
    <row r="34" spans="3:39" s="47" customFormat="1" ht="14.25" x14ac:dyDescent="0.2">
      <c r="C34" s="46" t="s">
        <v>103</v>
      </c>
      <c r="D34" s="45"/>
      <c r="E34" s="45"/>
      <c r="F34" s="64">
        <f>XNPV(F15,I34:AM34,$I$20:$AM$20)</f>
        <v>-2848110.6862746584</v>
      </c>
      <c r="G34" s="64">
        <f>SUM(J34:AM34)</f>
        <v>-4512377.016653684</v>
      </c>
      <c r="H34" s="45"/>
      <c r="I34" s="64">
        <v>0</v>
      </c>
      <c r="J34" s="64">
        <f t="shared" ref="J34:AF34" si="0">J28-J32</f>
        <v>-34574.245500000005</v>
      </c>
      <c r="K34" s="64">
        <f t="shared" si="0"/>
        <v>-69149.491000000009</v>
      </c>
      <c r="L34" s="64">
        <f t="shared" si="0"/>
        <v>-103732</v>
      </c>
      <c r="M34" s="64">
        <f t="shared" si="0"/>
        <v>-114098</v>
      </c>
      <c r="N34" s="64">
        <f t="shared" si="0"/>
        <v>-124464</v>
      </c>
      <c r="O34" s="64">
        <f t="shared" si="0"/>
        <v>-126953.30000000005</v>
      </c>
      <c r="P34" s="64">
        <f t="shared" si="0"/>
        <v>-129492.386</v>
      </c>
      <c r="Q34" s="64">
        <f t="shared" si="0"/>
        <v>-132082.25371999998</v>
      </c>
      <c r="R34" s="64">
        <f t="shared" si="0"/>
        <v>-134723.91879440003</v>
      </c>
      <c r="S34" s="64">
        <f t="shared" si="0"/>
        <v>-137418.41717028804</v>
      </c>
      <c r="T34" s="64">
        <f t="shared" si="0"/>
        <v>-140166.80551369375</v>
      </c>
      <c r="U34" s="64">
        <f t="shared" si="0"/>
        <v>-142970.16162396764</v>
      </c>
      <c r="V34" s="64">
        <f t="shared" si="0"/>
        <v>-145829.58485644698</v>
      </c>
      <c r="W34" s="64">
        <f t="shared" si="0"/>
        <v>-148746.19655357595</v>
      </c>
      <c r="X34" s="64">
        <f t="shared" si="0"/>
        <v>-151721.14048464745</v>
      </c>
      <c r="Y34" s="64">
        <f t="shared" si="0"/>
        <v>-154755.58329434044</v>
      </c>
      <c r="Z34" s="64">
        <f t="shared" si="0"/>
        <v>-157850.71496022725</v>
      </c>
      <c r="AA34" s="64">
        <f t="shared" si="0"/>
        <v>-161007.74925943176</v>
      </c>
      <c r="AB34" s="64">
        <f t="shared" si="0"/>
        <v>-164227.92424462043</v>
      </c>
      <c r="AC34" s="64">
        <f t="shared" si="0"/>
        <v>-167512.50272951278</v>
      </c>
      <c r="AD34" s="64">
        <f t="shared" si="0"/>
        <v>-170862.77278410306</v>
      </c>
      <c r="AE34" s="64">
        <f t="shared" si="0"/>
        <v>-174280.04823978516</v>
      </c>
      <c r="AF34" s="64">
        <f t="shared" si="0"/>
        <v>-177765.66920458089</v>
      </c>
      <c r="AG34" s="64">
        <f t="shared" ref="AG34:AH34" si="1">AG28-AG32</f>
        <v>-181321.00258867248</v>
      </c>
      <c r="AH34" s="64">
        <f t="shared" si="1"/>
        <v>-184947.44264044598</v>
      </c>
      <c r="AI34" s="64">
        <f t="shared" ref="AI34:AM34" si="2">AI28-AI32</f>
        <v>-188646.41149325483</v>
      </c>
      <c r="AJ34" s="64">
        <f t="shared" si="2"/>
        <v>-192419.35972312</v>
      </c>
      <c r="AK34" s="64">
        <f t="shared" si="2"/>
        <v>-196267.76691758237</v>
      </c>
      <c r="AL34" s="64">
        <f t="shared" si="2"/>
        <v>-200193.14225593398</v>
      </c>
      <c r="AM34" s="64">
        <f t="shared" si="2"/>
        <v>-204197.02510105271</v>
      </c>
    </row>
    <row r="35" spans="3:39" s="47" customFormat="1" ht="15" x14ac:dyDescent="0.25">
      <c r="C35" s="26"/>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row>
    <row r="36" spans="3:39" s="47" customFormat="1" ht="14.25" x14ac:dyDescent="0.2">
      <c r="C36" s="46" t="s">
        <v>89</v>
      </c>
      <c r="D36" s="45"/>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row>
    <row r="37" spans="3:39" s="47" customFormat="1" ht="15" x14ac:dyDescent="0.25">
      <c r="C37" s="43" t="s">
        <v>83</v>
      </c>
      <c r="D37" s="1"/>
      <c r="E37" s="1"/>
      <c r="F37" s="1"/>
      <c r="G37" s="1"/>
      <c r="H37" s="1"/>
      <c r="I37" s="1"/>
      <c r="J37" s="42">
        <v>1</v>
      </c>
      <c r="K37" s="42">
        <v>1</v>
      </c>
      <c r="L37" s="42">
        <v>1</v>
      </c>
      <c r="M37" s="42">
        <v>1</v>
      </c>
      <c r="N37" s="42">
        <v>1</v>
      </c>
      <c r="O37" s="42">
        <v>1</v>
      </c>
      <c r="P37" s="42">
        <v>1</v>
      </c>
      <c r="Q37" s="42">
        <v>1</v>
      </c>
      <c r="R37" s="42">
        <v>1</v>
      </c>
      <c r="S37" s="42">
        <v>1</v>
      </c>
      <c r="T37" s="42">
        <v>1</v>
      </c>
      <c r="U37" s="42">
        <v>1</v>
      </c>
      <c r="V37" s="42">
        <v>1</v>
      </c>
      <c r="W37" s="42">
        <v>1</v>
      </c>
      <c r="X37" s="42">
        <v>1</v>
      </c>
      <c r="Y37" s="42">
        <v>1</v>
      </c>
      <c r="Z37" s="42">
        <v>1</v>
      </c>
      <c r="AA37" s="42">
        <v>1</v>
      </c>
      <c r="AB37" s="42">
        <v>1</v>
      </c>
      <c r="AC37" s="42">
        <v>1</v>
      </c>
      <c r="AD37" s="42">
        <v>1</v>
      </c>
      <c r="AE37" s="42">
        <v>1</v>
      </c>
      <c r="AF37" s="42">
        <v>1</v>
      </c>
      <c r="AG37" s="42">
        <v>1</v>
      </c>
      <c r="AH37" s="42">
        <v>1</v>
      </c>
      <c r="AI37" s="42">
        <v>1</v>
      </c>
      <c r="AJ37" s="42">
        <v>1</v>
      </c>
      <c r="AK37" s="42">
        <v>1</v>
      </c>
      <c r="AL37" s="42">
        <v>1</v>
      </c>
      <c r="AM37" s="42">
        <v>1</v>
      </c>
    </row>
    <row r="38" spans="3:39" s="47" customFormat="1" ht="15" x14ac:dyDescent="0.25">
      <c r="C38" s="43" t="s">
        <v>87</v>
      </c>
      <c r="D38" s="1"/>
      <c r="E38" s="1"/>
      <c r="F38" s="1"/>
      <c r="G38" s="1"/>
      <c r="H38" s="1"/>
      <c r="I38" s="1"/>
      <c r="J38" s="42">
        <v>1</v>
      </c>
      <c r="K38" s="42">
        <v>1</v>
      </c>
      <c r="L38" s="42">
        <v>1</v>
      </c>
      <c r="M38" s="42">
        <v>1</v>
      </c>
      <c r="N38" s="42">
        <v>1</v>
      </c>
      <c r="O38" s="42">
        <v>1</v>
      </c>
      <c r="P38" s="42">
        <v>1</v>
      </c>
      <c r="Q38" s="42">
        <v>1</v>
      </c>
      <c r="R38" s="42">
        <v>1</v>
      </c>
      <c r="S38" s="42">
        <v>1</v>
      </c>
      <c r="T38" s="42">
        <v>1</v>
      </c>
      <c r="U38" s="42">
        <v>1</v>
      </c>
      <c r="V38" s="42">
        <v>1</v>
      </c>
      <c r="W38" s="42">
        <v>1</v>
      </c>
      <c r="X38" s="42">
        <v>1</v>
      </c>
      <c r="Y38" s="42">
        <v>1</v>
      </c>
      <c r="Z38" s="42">
        <v>1</v>
      </c>
      <c r="AA38" s="42">
        <v>1</v>
      </c>
      <c r="AB38" s="42">
        <v>1</v>
      </c>
      <c r="AC38" s="42">
        <v>1</v>
      </c>
      <c r="AD38" s="42">
        <v>1</v>
      </c>
      <c r="AE38" s="42">
        <v>1</v>
      </c>
      <c r="AF38" s="42">
        <v>1</v>
      </c>
      <c r="AG38" s="42">
        <v>1</v>
      </c>
      <c r="AH38" s="42">
        <v>1</v>
      </c>
      <c r="AI38" s="42">
        <v>1</v>
      </c>
      <c r="AJ38" s="42">
        <v>1</v>
      </c>
      <c r="AK38" s="42">
        <v>1</v>
      </c>
      <c r="AL38" s="42">
        <v>1</v>
      </c>
      <c r="AM38" s="42">
        <v>1</v>
      </c>
    </row>
    <row r="39" spans="3:39" s="47" customFormat="1" ht="15" x14ac:dyDescent="0.25">
      <c r="C39" s="43" t="s">
        <v>84</v>
      </c>
      <c r="D39" s="1"/>
      <c r="E39" s="1"/>
      <c r="F39" s="1"/>
      <c r="G39" s="1"/>
      <c r="H39" s="1"/>
      <c r="I39" s="1"/>
      <c r="J39" s="42">
        <v>1</v>
      </c>
      <c r="K39" s="42">
        <v>1</v>
      </c>
      <c r="L39" s="42">
        <v>1</v>
      </c>
      <c r="M39" s="42">
        <v>1</v>
      </c>
      <c r="N39" s="42">
        <v>1</v>
      </c>
      <c r="O39" s="42">
        <v>1</v>
      </c>
      <c r="P39" s="42">
        <v>1</v>
      </c>
      <c r="Q39" s="42">
        <v>1</v>
      </c>
      <c r="R39" s="42">
        <v>1</v>
      </c>
      <c r="S39" s="42">
        <v>1</v>
      </c>
      <c r="T39" s="42">
        <v>1</v>
      </c>
      <c r="U39" s="42">
        <v>1</v>
      </c>
      <c r="V39" s="42">
        <v>1</v>
      </c>
      <c r="W39" s="42">
        <v>1</v>
      </c>
      <c r="X39" s="42">
        <v>1</v>
      </c>
      <c r="Y39" s="42">
        <v>1</v>
      </c>
      <c r="Z39" s="42">
        <v>1</v>
      </c>
      <c r="AA39" s="42">
        <v>1</v>
      </c>
      <c r="AB39" s="42">
        <v>1</v>
      </c>
      <c r="AC39" s="42">
        <v>1</v>
      </c>
      <c r="AD39" s="42">
        <v>1</v>
      </c>
      <c r="AE39" s="42">
        <v>1</v>
      </c>
      <c r="AF39" s="42">
        <v>1</v>
      </c>
      <c r="AG39" s="42">
        <v>1</v>
      </c>
      <c r="AH39" s="42">
        <v>1</v>
      </c>
      <c r="AI39" s="42">
        <v>1</v>
      </c>
      <c r="AJ39" s="42">
        <v>1</v>
      </c>
      <c r="AK39" s="42">
        <v>1</v>
      </c>
      <c r="AL39" s="42">
        <v>1</v>
      </c>
      <c r="AM39" s="42">
        <v>1</v>
      </c>
    </row>
    <row r="40" spans="3:39" s="47" customFormat="1" ht="15" x14ac:dyDescent="0.25">
      <c r="C40" s="43" t="s">
        <v>85</v>
      </c>
      <c r="D40" s="1"/>
      <c r="E40" s="1"/>
      <c r="F40" s="1"/>
      <c r="G40" s="1"/>
      <c r="H40" s="1"/>
      <c r="I40" s="1"/>
      <c r="J40" s="42">
        <v>1</v>
      </c>
      <c r="K40" s="42">
        <v>1</v>
      </c>
      <c r="L40" s="42">
        <v>1</v>
      </c>
      <c r="M40" s="42">
        <v>1</v>
      </c>
      <c r="N40" s="42">
        <v>1</v>
      </c>
      <c r="O40" s="42">
        <v>1</v>
      </c>
      <c r="P40" s="42">
        <v>1</v>
      </c>
      <c r="Q40" s="42">
        <v>1</v>
      </c>
      <c r="R40" s="42">
        <v>1</v>
      </c>
      <c r="S40" s="42">
        <v>1</v>
      </c>
      <c r="T40" s="42">
        <v>1</v>
      </c>
      <c r="U40" s="42">
        <v>1</v>
      </c>
      <c r="V40" s="42">
        <v>1</v>
      </c>
      <c r="W40" s="42">
        <v>1</v>
      </c>
      <c r="X40" s="42">
        <v>1</v>
      </c>
      <c r="Y40" s="42">
        <v>1</v>
      </c>
      <c r="Z40" s="42">
        <v>1</v>
      </c>
      <c r="AA40" s="42">
        <v>1</v>
      </c>
      <c r="AB40" s="42">
        <v>1</v>
      </c>
      <c r="AC40" s="42">
        <v>1</v>
      </c>
      <c r="AD40" s="42">
        <v>1</v>
      </c>
      <c r="AE40" s="42">
        <v>1</v>
      </c>
      <c r="AF40" s="42">
        <v>1</v>
      </c>
      <c r="AG40" s="42">
        <v>1</v>
      </c>
      <c r="AH40" s="42">
        <v>1</v>
      </c>
      <c r="AI40" s="42">
        <v>1</v>
      </c>
      <c r="AJ40" s="42">
        <v>1</v>
      </c>
      <c r="AK40" s="42">
        <v>1</v>
      </c>
      <c r="AL40" s="42">
        <v>1</v>
      </c>
      <c r="AM40" s="42">
        <v>1</v>
      </c>
    </row>
    <row r="41" spans="3:39" s="47" customFormat="1" ht="15.75" thickBot="1" x14ac:dyDescent="0.3">
      <c r="C41" s="43" t="s">
        <v>86</v>
      </c>
      <c r="D41" s="1"/>
      <c r="E41" s="1"/>
      <c r="F41" s="1"/>
      <c r="G41" s="1"/>
      <c r="H41" s="1"/>
      <c r="I41" s="1"/>
      <c r="J41" s="42">
        <v>1</v>
      </c>
      <c r="K41" s="42">
        <v>1</v>
      </c>
      <c r="L41" s="42">
        <v>1</v>
      </c>
      <c r="M41" s="42">
        <v>1</v>
      </c>
      <c r="N41" s="42">
        <v>1</v>
      </c>
      <c r="O41" s="42">
        <v>1</v>
      </c>
      <c r="P41" s="42">
        <v>1</v>
      </c>
      <c r="Q41" s="42">
        <v>1</v>
      </c>
      <c r="R41" s="42">
        <v>1</v>
      </c>
      <c r="S41" s="42">
        <v>1</v>
      </c>
      <c r="T41" s="42">
        <v>1</v>
      </c>
      <c r="U41" s="42">
        <v>1</v>
      </c>
      <c r="V41" s="42">
        <v>1</v>
      </c>
      <c r="W41" s="42">
        <v>1</v>
      </c>
      <c r="X41" s="42">
        <v>1</v>
      </c>
      <c r="Y41" s="42">
        <v>1</v>
      </c>
      <c r="Z41" s="42">
        <v>1</v>
      </c>
      <c r="AA41" s="42">
        <v>1</v>
      </c>
      <c r="AB41" s="42">
        <v>1</v>
      </c>
      <c r="AC41" s="42">
        <v>1</v>
      </c>
      <c r="AD41" s="42">
        <v>1</v>
      </c>
      <c r="AE41" s="42">
        <v>1</v>
      </c>
      <c r="AF41" s="42">
        <v>1</v>
      </c>
      <c r="AG41" s="42">
        <v>1</v>
      </c>
      <c r="AH41" s="42">
        <v>1</v>
      </c>
      <c r="AI41" s="42">
        <v>1</v>
      </c>
      <c r="AJ41" s="42">
        <v>1</v>
      </c>
      <c r="AK41" s="42">
        <v>1</v>
      </c>
      <c r="AL41" s="42">
        <v>1</v>
      </c>
      <c r="AM41" s="42">
        <v>1</v>
      </c>
    </row>
    <row r="42" spans="3:39" s="47" customFormat="1" ht="14.25" x14ac:dyDescent="0.2">
      <c r="C42" s="76" t="s">
        <v>90</v>
      </c>
      <c r="D42" s="1"/>
      <c r="E42" s="1"/>
      <c r="F42" s="1"/>
      <c r="G42" s="64">
        <f>SUM(J42:AM42)</f>
        <v>150</v>
      </c>
      <c r="H42" s="1"/>
      <c r="I42" s="1"/>
      <c r="J42" s="65">
        <f>SUM(J37:J41)</f>
        <v>5</v>
      </c>
      <c r="K42" s="65">
        <f t="shared" ref="K42:AF42" si="3">SUM(K37:K41)</f>
        <v>5</v>
      </c>
      <c r="L42" s="65">
        <f t="shared" si="3"/>
        <v>5</v>
      </c>
      <c r="M42" s="65">
        <f t="shared" si="3"/>
        <v>5</v>
      </c>
      <c r="N42" s="65">
        <f t="shared" si="3"/>
        <v>5</v>
      </c>
      <c r="O42" s="65">
        <f t="shared" si="3"/>
        <v>5</v>
      </c>
      <c r="P42" s="65">
        <f t="shared" si="3"/>
        <v>5</v>
      </c>
      <c r="Q42" s="65">
        <f t="shared" si="3"/>
        <v>5</v>
      </c>
      <c r="R42" s="65">
        <f t="shared" si="3"/>
        <v>5</v>
      </c>
      <c r="S42" s="65">
        <f t="shared" si="3"/>
        <v>5</v>
      </c>
      <c r="T42" s="65">
        <f t="shared" si="3"/>
        <v>5</v>
      </c>
      <c r="U42" s="65">
        <f t="shared" si="3"/>
        <v>5</v>
      </c>
      <c r="V42" s="65">
        <f t="shared" si="3"/>
        <v>5</v>
      </c>
      <c r="W42" s="65">
        <f t="shared" si="3"/>
        <v>5</v>
      </c>
      <c r="X42" s="65">
        <f t="shared" si="3"/>
        <v>5</v>
      </c>
      <c r="Y42" s="65">
        <f t="shared" si="3"/>
        <v>5</v>
      </c>
      <c r="Z42" s="65">
        <f t="shared" si="3"/>
        <v>5</v>
      </c>
      <c r="AA42" s="65">
        <f t="shared" si="3"/>
        <v>5</v>
      </c>
      <c r="AB42" s="65">
        <f t="shared" si="3"/>
        <v>5</v>
      </c>
      <c r="AC42" s="65">
        <f t="shared" si="3"/>
        <v>5</v>
      </c>
      <c r="AD42" s="65">
        <f t="shared" si="3"/>
        <v>5</v>
      </c>
      <c r="AE42" s="65">
        <f t="shared" si="3"/>
        <v>5</v>
      </c>
      <c r="AF42" s="65">
        <f t="shared" si="3"/>
        <v>5</v>
      </c>
      <c r="AG42" s="65">
        <f t="shared" ref="AG42:AH42" si="4">SUM(AG37:AG41)</f>
        <v>5</v>
      </c>
      <c r="AH42" s="65">
        <f t="shared" si="4"/>
        <v>5</v>
      </c>
      <c r="AI42" s="65">
        <f t="shared" ref="AI42:AM42" si="5">SUM(AI37:AI41)</f>
        <v>5</v>
      </c>
      <c r="AJ42" s="65">
        <f t="shared" si="5"/>
        <v>5</v>
      </c>
      <c r="AK42" s="65">
        <f t="shared" si="5"/>
        <v>5</v>
      </c>
      <c r="AL42" s="65">
        <f t="shared" si="5"/>
        <v>5</v>
      </c>
      <c r="AM42" s="65">
        <f t="shared" si="5"/>
        <v>5</v>
      </c>
    </row>
    <row r="43" spans="3:39" s="47" customFormat="1" ht="15" x14ac:dyDescent="0.25">
      <c r="C43" s="26"/>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row>
    <row r="44" spans="3:39" s="47" customFormat="1" ht="14.25" x14ac:dyDescent="0.2">
      <c r="C44" s="46" t="s">
        <v>95</v>
      </c>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row>
    <row r="45" spans="3:39" s="47" customFormat="1" ht="15" x14ac:dyDescent="0.25">
      <c r="C45" s="43" t="s">
        <v>92</v>
      </c>
      <c r="D45" s="1"/>
      <c r="E45" s="1"/>
      <c r="F45" s="1"/>
      <c r="G45" s="1"/>
      <c r="H45" s="1"/>
      <c r="I45" s="1"/>
      <c r="J45" s="42">
        <v>1</v>
      </c>
      <c r="K45" s="42">
        <v>1</v>
      </c>
      <c r="L45" s="42">
        <v>1</v>
      </c>
      <c r="M45" s="42">
        <v>1</v>
      </c>
      <c r="N45" s="42">
        <v>1</v>
      </c>
      <c r="O45" s="42">
        <v>1</v>
      </c>
      <c r="P45" s="42">
        <v>1</v>
      </c>
      <c r="Q45" s="42">
        <v>1</v>
      </c>
      <c r="R45" s="42">
        <v>1</v>
      </c>
      <c r="S45" s="42">
        <v>1</v>
      </c>
      <c r="T45" s="42">
        <v>1</v>
      </c>
      <c r="U45" s="42">
        <v>1</v>
      </c>
      <c r="V45" s="42">
        <v>1</v>
      </c>
      <c r="W45" s="42">
        <v>1</v>
      </c>
      <c r="X45" s="42">
        <v>1</v>
      </c>
      <c r="Y45" s="42">
        <v>1</v>
      </c>
      <c r="Z45" s="42">
        <v>1</v>
      </c>
      <c r="AA45" s="42">
        <v>1</v>
      </c>
      <c r="AB45" s="42">
        <v>1</v>
      </c>
      <c r="AC45" s="42">
        <v>1</v>
      </c>
      <c r="AD45" s="42">
        <v>1</v>
      </c>
      <c r="AE45" s="42">
        <v>1</v>
      </c>
      <c r="AF45" s="42">
        <v>1</v>
      </c>
      <c r="AG45" s="42">
        <v>1</v>
      </c>
      <c r="AH45" s="42">
        <v>1</v>
      </c>
      <c r="AI45" s="42">
        <v>1</v>
      </c>
      <c r="AJ45" s="42">
        <v>1</v>
      </c>
      <c r="AK45" s="42">
        <v>1</v>
      </c>
      <c r="AL45" s="42">
        <v>1</v>
      </c>
      <c r="AM45" s="42">
        <v>1</v>
      </c>
    </row>
    <row r="46" spans="3:39" s="47" customFormat="1" ht="15" x14ac:dyDescent="0.25">
      <c r="C46" s="43" t="s">
        <v>108</v>
      </c>
      <c r="D46" s="1"/>
      <c r="E46" s="1"/>
      <c r="F46" s="1"/>
      <c r="G46" s="1"/>
      <c r="H46" s="1"/>
      <c r="I46" s="1"/>
      <c r="J46" s="42">
        <v>1</v>
      </c>
      <c r="K46" s="42">
        <v>1</v>
      </c>
      <c r="L46" s="42">
        <v>1</v>
      </c>
      <c r="M46" s="42">
        <v>1</v>
      </c>
      <c r="N46" s="42">
        <v>1</v>
      </c>
      <c r="O46" s="42">
        <v>1</v>
      </c>
      <c r="P46" s="42">
        <v>1</v>
      </c>
      <c r="Q46" s="42">
        <v>1</v>
      </c>
      <c r="R46" s="42">
        <v>1</v>
      </c>
      <c r="S46" s="42">
        <v>1</v>
      </c>
      <c r="T46" s="42">
        <v>1</v>
      </c>
      <c r="U46" s="42">
        <v>1</v>
      </c>
      <c r="V46" s="42">
        <v>1</v>
      </c>
      <c r="W46" s="42">
        <v>1</v>
      </c>
      <c r="X46" s="42">
        <v>1</v>
      </c>
      <c r="Y46" s="42">
        <v>1</v>
      </c>
      <c r="Z46" s="42">
        <v>1</v>
      </c>
      <c r="AA46" s="42">
        <v>1</v>
      </c>
      <c r="AB46" s="42">
        <v>1</v>
      </c>
      <c r="AC46" s="42">
        <v>1</v>
      </c>
      <c r="AD46" s="42">
        <v>1</v>
      </c>
      <c r="AE46" s="42">
        <v>1</v>
      </c>
      <c r="AF46" s="42">
        <v>1</v>
      </c>
      <c r="AG46" s="42">
        <v>1</v>
      </c>
      <c r="AH46" s="42">
        <v>1</v>
      </c>
      <c r="AI46" s="42">
        <v>1</v>
      </c>
      <c r="AJ46" s="42">
        <v>1</v>
      </c>
      <c r="AK46" s="42">
        <v>1</v>
      </c>
      <c r="AL46" s="42">
        <v>1</v>
      </c>
      <c r="AM46" s="42">
        <v>1</v>
      </c>
    </row>
    <row r="47" spans="3:39" s="47" customFormat="1" ht="15.75" thickBot="1" x14ac:dyDescent="0.3">
      <c r="C47" s="43" t="s">
        <v>93</v>
      </c>
      <c r="D47" s="1"/>
      <c r="E47" s="1"/>
      <c r="F47" s="1"/>
      <c r="G47" s="1"/>
      <c r="H47" s="1"/>
      <c r="I47" s="1"/>
      <c r="J47" s="42">
        <v>1</v>
      </c>
      <c r="K47" s="42">
        <v>1</v>
      </c>
      <c r="L47" s="42">
        <v>1</v>
      </c>
      <c r="M47" s="42">
        <v>1</v>
      </c>
      <c r="N47" s="42">
        <v>1</v>
      </c>
      <c r="O47" s="42">
        <v>1</v>
      </c>
      <c r="P47" s="42">
        <v>1</v>
      </c>
      <c r="Q47" s="42">
        <v>1</v>
      </c>
      <c r="R47" s="42">
        <v>1</v>
      </c>
      <c r="S47" s="42">
        <v>1</v>
      </c>
      <c r="T47" s="42">
        <v>1</v>
      </c>
      <c r="U47" s="42">
        <v>1</v>
      </c>
      <c r="V47" s="42">
        <v>1</v>
      </c>
      <c r="W47" s="42">
        <v>1</v>
      </c>
      <c r="X47" s="42">
        <v>1</v>
      </c>
      <c r="Y47" s="42">
        <v>1</v>
      </c>
      <c r="Z47" s="42">
        <v>1</v>
      </c>
      <c r="AA47" s="42">
        <v>1</v>
      </c>
      <c r="AB47" s="42">
        <v>1</v>
      </c>
      <c r="AC47" s="42">
        <v>1</v>
      </c>
      <c r="AD47" s="42">
        <v>1</v>
      </c>
      <c r="AE47" s="42">
        <v>1</v>
      </c>
      <c r="AF47" s="42">
        <v>1</v>
      </c>
      <c r="AG47" s="42">
        <v>1</v>
      </c>
      <c r="AH47" s="42">
        <v>1</v>
      </c>
      <c r="AI47" s="42">
        <v>1</v>
      </c>
      <c r="AJ47" s="42">
        <v>1</v>
      </c>
      <c r="AK47" s="42">
        <v>1</v>
      </c>
      <c r="AL47" s="42">
        <v>1</v>
      </c>
      <c r="AM47" s="42">
        <v>1</v>
      </c>
    </row>
    <row r="48" spans="3:39" s="47" customFormat="1" ht="14.25" x14ac:dyDescent="0.2">
      <c r="C48" s="76" t="s">
        <v>161</v>
      </c>
      <c r="D48" s="1"/>
      <c r="E48" s="1"/>
      <c r="F48" s="1"/>
      <c r="G48" s="64">
        <f>SUM(J48:AM48)</f>
        <v>90</v>
      </c>
      <c r="H48" s="1"/>
      <c r="I48" s="1"/>
      <c r="J48" s="65">
        <f>SUM(J45:J47)</f>
        <v>3</v>
      </c>
      <c r="K48" s="65">
        <f t="shared" ref="K48:AF48" si="6">SUM(K45:K47)</f>
        <v>3</v>
      </c>
      <c r="L48" s="65">
        <f t="shared" si="6"/>
        <v>3</v>
      </c>
      <c r="M48" s="65">
        <f t="shared" si="6"/>
        <v>3</v>
      </c>
      <c r="N48" s="65">
        <f t="shared" si="6"/>
        <v>3</v>
      </c>
      <c r="O48" s="65">
        <f t="shared" si="6"/>
        <v>3</v>
      </c>
      <c r="P48" s="65">
        <f t="shared" si="6"/>
        <v>3</v>
      </c>
      <c r="Q48" s="65">
        <f t="shared" si="6"/>
        <v>3</v>
      </c>
      <c r="R48" s="65">
        <f t="shared" si="6"/>
        <v>3</v>
      </c>
      <c r="S48" s="65">
        <f t="shared" si="6"/>
        <v>3</v>
      </c>
      <c r="T48" s="65">
        <f t="shared" si="6"/>
        <v>3</v>
      </c>
      <c r="U48" s="65">
        <f t="shared" si="6"/>
        <v>3</v>
      </c>
      <c r="V48" s="65">
        <f t="shared" si="6"/>
        <v>3</v>
      </c>
      <c r="W48" s="65">
        <f t="shared" si="6"/>
        <v>3</v>
      </c>
      <c r="X48" s="65">
        <f t="shared" si="6"/>
        <v>3</v>
      </c>
      <c r="Y48" s="65">
        <f t="shared" si="6"/>
        <v>3</v>
      </c>
      <c r="Z48" s="65">
        <f t="shared" si="6"/>
        <v>3</v>
      </c>
      <c r="AA48" s="65">
        <f t="shared" si="6"/>
        <v>3</v>
      </c>
      <c r="AB48" s="65">
        <f t="shared" si="6"/>
        <v>3</v>
      </c>
      <c r="AC48" s="65">
        <f t="shared" si="6"/>
        <v>3</v>
      </c>
      <c r="AD48" s="65">
        <f t="shared" si="6"/>
        <v>3</v>
      </c>
      <c r="AE48" s="65">
        <f t="shared" si="6"/>
        <v>3</v>
      </c>
      <c r="AF48" s="65">
        <f t="shared" si="6"/>
        <v>3</v>
      </c>
      <c r="AG48" s="65">
        <f t="shared" ref="AG48:AH48" si="7">SUM(AG45:AG47)</f>
        <v>3</v>
      </c>
      <c r="AH48" s="65">
        <f t="shared" si="7"/>
        <v>3</v>
      </c>
      <c r="AI48" s="65">
        <f t="shared" ref="AI48:AM48" si="8">SUM(AI45:AI47)</f>
        <v>3</v>
      </c>
      <c r="AJ48" s="65">
        <f t="shared" si="8"/>
        <v>3</v>
      </c>
      <c r="AK48" s="65">
        <f t="shared" si="8"/>
        <v>3</v>
      </c>
      <c r="AL48" s="65">
        <f t="shared" si="8"/>
        <v>3</v>
      </c>
      <c r="AM48" s="65">
        <f t="shared" si="8"/>
        <v>3</v>
      </c>
    </row>
    <row r="49" spans="1:39" s="47" customFormat="1" ht="12.75" x14ac:dyDescent="0.2">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row>
    <row r="50" spans="1:39" s="47" customFormat="1" ht="15" x14ac:dyDescent="0.25">
      <c r="C50" s="46" t="s">
        <v>94</v>
      </c>
      <c r="D50" s="45"/>
      <c r="E50" s="45"/>
      <c r="F50" s="45"/>
      <c r="G50" s="64">
        <f>SUM(J50:AM50)</f>
        <v>30</v>
      </c>
      <c r="H50" s="45"/>
      <c r="I50" s="45"/>
      <c r="J50" s="42">
        <v>1</v>
      </c>
      <c r="K50" s="42">
        <v>1</v>
      </c>
      <c r="L50" s="42">
        <v>1</v>
      </c>
      <c r="M50" s="42">
        <v>1</v>
      </c>
      <c r="N50" s="42">
        <v>1</v>
      </c>
      <c r="O50" s="42">
        <v>1</v>
      </c>
      <c r="P50" s="42">
        <v>1</v>
      </c>
      <c r="Q50" s="42">
        <v>1</v>
      </c>
      <c r="R50" s="42">
        <v>1</v>
      </c>
      <c r="S50" s="42">
        <v>1</v>
      </c>
      <c r="T50" s="42">
        <v>1</v>
      </c>
      <c r="U50" s="42">
        <v>1</v>
      </c>
      <c r="V50" s="42">
        <v>1</v>
      </c>
      <c r="W50" s="42">
        <v>1</v>
      </c>
      <c r="X50" s="42">
        <v>1</v>
      </c>
      <c r="Y50" s="42">
        <v>1</v>
      </c>
      <c r="Z50" s="42">
        <v>1</v>
      </c>
      <c r="AA50" s="42">
        <v>1</v>
      </c>
      <c r="AB50" s="42">
        <v>1</v>
      </c>
      <c r="AC50" s="42">
        <v>1</v>
      </c>
      <c r="AD50" s="42">
        <v>1</v>
      </c>
      <c r="AE50" s="42">
        <v>1</v>
      </c>
      <c r="AF50" s="42">
        <v>1</v>
      </c>
      <c r="AG50" s="42">
        <v>1</v>
      </c>
      <c r="AH50" s="42">
        <v>1</v>
      </c>
      <c r="AI50" s="42">
        <v>1</v>
      </c>
      <c r="AJ50" s="42">
        <v>1</v>
      </c>
      <c r="AK50" s="42">
        <v>1</v>
      </c>
      <c r="AL50" s="42">
        <v>1</v>
      </c>
      <c r="AM50" s="42">
        <v>1</v>
      </c>
    </row>
    <row r="51" spans="1:39" s="47" customFormat="1" ht="12.75" x14ac:dyDescent="0.2">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row>
    <row r="52" spans="1:39" s="47" customFormat="1" ht="14.25" x14ac:dyDescent="0.2">
      <c r="C52" s="46" t="s">
        <v>104</v>
      </c>
      <c r="D52" s="45"/>
      <c r="E52" s="45"/>
      <c r="F52" s="64">
        <f>XNPV($F16,I52:AM52,$I$20:$AM$20)</f>
        <v>6.9983055040586314E-2</v>
      </c>
      <c r="G52" s="64">
        <f>SUM(J52:AM52)</f>
        <v>0.3000000000000001</v>
      </c>
      <c r="H52" s="45"/>
      <c r="I52" s="64">
        <v>0</v>
      </c>
      <c r="J52" s="64">
        <f t="shared" ref="J52:AF52" si="9">J50*J30*(J50&gt;=0)</f>
        <v>0.01</v>
      </c>
      <c r="K52" s="64">
        <f t="shared" si="9"/>
        <v>0.01</v>
      </c>
      <c r="L52" s="64">
        <f t="shared" si="9"/>
        <v>0.01</v>
      </c>
      <c r="M52" s="64">
        <f t="shared" si="9"/>
        <v>0.01</v>
      </c>
      <c r="N52" s="64">
        <f t="shared" si="9"/>
        <v>0.01</v>
      </c>
      <c r="O52" s="64">
        <f t="shared" si="9"/>
        <v>0.01</v>
      </c>
      <c r="P52" s="64">
        <f t="shared" si="9"/>
        <v>0.01</v>
      </c>
      <c r="Q52" s="64">
        <f t="shared" si="9"/>
        <v>0.01</v>
      </c>
      <c r="R52" s="64">
        <f t="shared" si="9"/>
        <v>0.01</v>
      </c>
      <c r="S52" s="64">
        <f t="shared" si="9"/>
        <v>0.01</v>
      </c>
      <c r="T52" s="64">
        <f t="shared" si="9"/>
        <v>0.01</v>
      </c>
      <c r="U52" s="64">
        <f t="shared" si="9"/>
        <v>0.01</v>
      </c>
      <c r="V52" s="64">
        <f t="shared" si="9"/>
        <v>0.01</v>
      </c>
      <c r="W52" s="64">
        <f t="shared" si="9"/>
        <v>0.01</v>
      </c>
      <c r="X52" s="64">
        <f t="shared" si="9"/>
        <v>0.01</v>
      </c>
      <c r="Y52" s="64">
        <f t="shared" si="9"/>
        <v>0.01</v>
      </c>
      <c r="Z52" s="64">
        <f t="shared" si="9"/>
        <v>0.01</v>
      </c>
      <c r="AA52" s="64">
        <f t="shared" si="9"/>
        <v>0.01</v>
      </c>
      <c r="AB52" s="64">
        <f t="shared" si="9"/>
        <v>0.01</v>
      </c>
      <c r="AC52" s="64">
        <f t="shared" si="9"/>
        <v>0.01</v>
      </c>
      <c r="AD52" s="64">
        <f t="shared" si="9"/>
        <v>0.01</v>
      </c>
      <c r="AE52" s="64">
        <f t="shared" si="9"/>
        <v>0.01</v>
      </c>
      <c r="AF52" s="64">
        <f t="shared" si="9"/>
        <v>0.01</v>
      </c>
      <c r="AG52" s="64">
        <f t="shared" ref="AG52:AH52" si="10">AG50*AG30*(AG50&gt;=0)</f>
        <v>0.01</v>
      </c>
      <c r="AH52" s="64">
        <f t="shared" si="10"/>
        <v>0.01</v>
      </c>
      <c r="AI52" s="64">
        <f t="shared" ref="AI52:AM52" si="11">AI50*AI30*(AI50&gt;=0)</f>
        <v>0.01</v>
      </c>
      <c r="AJ52" s="64">
        <f t="shared" si="11"/>
        <v>0.01</v>
      </c>
      <c r="AK52" s="64">
        <f t="shared" si="11"/>
        <v>0.01</v>
      </c>
      <c r="AL52" s="64">
        <f t="shared" si="11"/>
        <v>0.01</v>
      </c>
      <c r="AM52" s="64">
        <f t="shared" si="11"/>
        <v>0.01</v>
      </c>
    </row>
    <row r="53" spans="1:39" s="47" customFormat="1" ht="12.75" x14ac:dyDescent="0.2">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row>
    <row r="54" spans="1:39" s="47" customFormat="1" ht="14.25" x14ac:dyDescent="0.2">
      <c r="C54" s="62" t="s">
        <v>97</v>
      </c>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row>
    <row r="55" spans="1:39" s="47" customFormat="1" ht="12.75" x14ac:dyDescent="0.2">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row>
    <row r="56" spans="1:39" s="47" customFormat="1" ht="15.75" x14ac:dyDescent="0.25">
      <c r="A56" s="1"/>
      <c r="B56" s="1"/>
      <c r="C56" s="13" t="s">
        <v>105</v>
      </c>
      <c r="D56" s="13"/>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row>
    <row r="57" spans="1:39" s="47" customFormat="1" ht="16.5" thickBot="1" x14ac:dyDescent="0.3">
      <c r="A57" s="1"/>
      <c r="B57" s="1"/>
      <c r="C57" s="58" t="s">
        <v>105</v>
      </c>
      <c r="E57" s="1"/>
      <c r="F57" s="72">
        <f>-F24</f>
        <v>-1</v>
      </c>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row>
    <row r="58" spans="1:39" s="47" customFormat="1" ht="15.75" x14ac:dyDescent="0.2">
      <c r="A58" s="1"/>
      <c r="B58" s="1"/>
      <c r="C58" s="60" t="s">
        <v>175</v>
      </c>
      <c r="E58" s="1"/>
      <c r="F58" s="75">
        <f>F57</f>
        <v>-1</v>
      </c>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row>
    <row r="59" spans="1:39" s="47" customFormat="1" ht="15.75" x14ac:dyDescent="0.2">
      <c r="A59" s="1"/>
      <c r="B59" s="1"/>
      <c r="C59" s="14"/>
      <c r="E59" s="1"/>
      <c r="F59" s="14"/>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row>
    <row r="60" spans="1:39" s="47" customFormat="1" ht="15.75" x14ac:dyDescent="0.25">
      <c r="A60" s="1"/>
      <c r="B60" s="1"/>
      <c r="C60" s="13" t="s">
        <v>99</v>
      </c>
      <c r="E60" s="1"/>
      <c r="F60" s="3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row>
    <row r="61" spans="1:39" s="47" customFormat="1" ht="15.75" x14ac:dyDescent="0.25">
      <c r="A61" s="1"/>
      <c r="B61" s="1"/>
      <c r="C61" s="58" t="s">
        <v>33</v>
      </c>
      <c r="E61" s="1"/>
      <c r="F61" s="72">
        <f>F32</f>
        <v>2848130.7458152343</v>
      </c>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row>
    <row r="62" spans="1:39" s="47" customFormat="1" ht="15.75" x14ac:dyDescent="0.25">
      <c r="A62" s="1"/>
      <c r="B62" s="1"/>
      <c r="C62" s="58" t="s">
        <v>106</v>
      </c>
      <c r="E62" s="1"/>
      <c r="F62" s="72">
        <f>-F28</f>
        <v>-20.05954057611434</v>
      </c>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row>
    <row r="63" spans="1:39" s="47" customFormat="1" ht="16.5" thickBot="1" x14ac:dyDescent="0.3">
      <c r="A63" s="1"/>
      <c r="B63" s="1"/>
      <c r="C63" s="17" t="s">
        <v>107</v>
      </c>
      <c r="E63" s="1"/>
      <c r="F63" s="72">
        <f>-F52</f>
        <v>-6.9983055040586314E-2</v>
      </c>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row>
    <row r="64" spans="1:39" s="47" customFormat="1" ht="15.75" x14ac:dyDescent="0.2">
      <c r="A64" s="1"/>
      <c r="B64" s="1"/>
      <c r="C64" s="60" t="s">
        <v>186</v>
      </c>
      <c r="E64" s="1"/>
      <c r="F64" s="75">
        <f>SUM(F61:F63)</f>
        <v>2848110.6162916031</v>
      </c>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row>
    <row r="65" spans="1:39" s="47" customFormat="1" ht="15.75" x14ac:dyDescent="0.25">
      <c r="A65" s="1"/>
      <c r="B65" s="1"/>
      <c r="C65" s="5"/>
      <c r="E65" s="1"/>
      <c r="F65" s="5"/>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row>
    <row r="66" spans="1:39" s="47" customFormat="1" ht="16.5" thickBot="1" x14ac:dyDescent="0.3">
      <c r="A66" s="1"/>
      <c r="B66" s="1"/>
      <c r="C66" s="179" t="s">
        <v>185</v>
      </c>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row>
    <row r="67" spans="1:39" s="47" customFormat="1" ht="16.5" thickBot="1" x14ac:dyDescent="0.25">
      <c r="A67" s="1"/>
      <c r="B67" s="1"/>
      <c r="C67" s="58" t="s">
        <v>185</v>
      </c>
      <c r="D67" s="1"/>
      <c r="E67" s="1"/>
      <c r="F67" s="180">
        <f>F58+F64</f>
        <v>2848109.6162916031</v>
      </c>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row>
    <row r="68" spans="1:39" s="47" customFormat="1" ht="12.75"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row>
    <row r="69" spans="1:39" s="47" customFormat="1" ht="12.75"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row>
    <row r="70" spans="1:39" s="47" customFormat="1" ht="12.75"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row>
    <row r="71" spans="1:39" s="47" customFormat="1" ht="12.75"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row>
    <row r="72" spans="1:39" s="47" customFormat="1" ht="12.75"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row>
    <row r="73" spans="1:39" s="47" customFormat="1" ht="12.75"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row>
    <row r="74" spans="1:39" s="47" customFormat="1"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row>
    <row r="75" spans="1:39" s="47" customFormat="1"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row>
    <row r="76" spans="1:39" s="47" customFormat="1"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row>
    <row r="77" spans="1:39" s="47" customFormat="1"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row>
    <row r="78" spans="1:39" s="47" customFormat="1"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1:39" s="47" customFormat="1"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row>
    <row r="80" spans="1:39" s="47" customFormat="1"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row>
    <row r="81" spans="1:39" s="47" customFormat="1"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row>
    <row r="82" spans="1:39" s="47" customFormat="1"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row>
    <row r="83" spans="1:39" s="47" customFormat="1"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row>
    <row r="84" spans="1:39" s="47" customFormat="1"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row>
    <row r="85" spans="1:39" s="47" customFormat="1"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row>
    <row r="86" spans="1:39" s="47" customFormat="1"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row>
    <row r="87" spans="1:39" s="47" customFormat="1"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row>
    <row r="88" spans="1:39" s="47" customFormat="1"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row>
    <row r="89" spans="1:39" s="47" customFormat="1"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row>
    <row r="90" spans="1:39" s="47" customFormat="1"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row>
    <row r="91" spans="1:39" s="47" customFormat="1"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row>
    <row r="92" spans="1:39" s="47" customFormat="1"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row>
    <row r="93" spans="1:39" s="47" customFormat="1"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47" customFormat="1"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row>
    <row r="95" spans="1:39" s="47" customFormat="1"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row>
    <row r="96" spans="1:39" s="47" customFormat="1"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row>
    <row r="97" spans="1:39" s="47" customFormat="1"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row>
    <row r="98" spans="1:39" s="47" customFormat="1"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row>
    <row r="99" spans="1:39" s="47" customFormat="1"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row>
    <row r="100" spans="1:39" s="47" customFormat="1"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row>
    <row r="101" spans="1:39" s="47" customFormat="1"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row>
    <row r="102" spans="1:39" s="47" customFormat="1"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row>
    <row r="103" spans="1:39" s="47" customFormat="1"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row>
    <row r="104" spans="1:39" s="47" customFormat="1"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row>
    <row r="105" spans="1:39" s="47" customFormat="1"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row>
    <row r="106" spans="1:39" s="47" customFormat="1"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row>
    <row r="107" spans="1:39" s="47" customFormat="1"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row>
    <row r="108" spans="1:39" s="47" customFormat="1"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row>
    <row r="109" spans="1:39" s="47" customFormat="1"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row>
    <row r="110" spans="1:39" s="47" customFormat="1"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row>
    <row r="111" spans="1:39" s="47" customFormat="1"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row>
    <row r="112" spans="1:39" s="47" customFormat="1"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row>
    <row r="113" spans="1:39" s="47" customFormat="1"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row>
    <row r="114" spans="1:39" s="47" customFormat="1"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row>
    <row r="115" spans="1:39" s="47" customFormat="1"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row>
    <row r="116" spans="1:39" s="47" customFormat="1"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row>
    <row r="117" spans="1:39" s="47" customFormat="1"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row>
    <row r="118" spans="1:39" s="47" customFormat="1"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row>
    <row r="119" spans="1:39" s="47" customFormat="1"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row>
    <row r="120" spans="1:39" s="47" customFormat="1"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row>
    <row r="121" spans="1:39" s="47" customFormat="1"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row>
    <row r="122" spans="1:39" s="47" customFormat="1"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row>
    <row r="123" spans="1:39" s="47" customFormat="1"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row>
    <row r="124" spans="1:39" s="47" customFormat="1"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row>
    <row r="125" spans="1:39" s="47" customFormat="1"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row>
    <row r="126" spans="1:39" s="47" customFormat="1"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row>
    <row r="127" spans="1:39" s="47" customFormat="1"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row>
    <row r="128" spans="1:39" s="47" customFormat="1"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row>
    <row r="129" spans="1:39" s="47" customFormat="1"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row>
    <row r="130" spans="1:39" s="47" customFormat="1"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row>
    <row r="131" spans="1:39" s="47" customFormat="1"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row>
    <row r="132" spans="1:39" s="47" customFormat="1"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row>
    <row r="133" spans="1:39" s="47" customFormat="1"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row>
    <row r="134" spans="1:39" s="47" customFormat="1"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row>
    <row r="135" spans="1:39" s="47" customFormat="1"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row>
    <row r="136" spans="1:39" s="47" customFormat="1"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row>
    <row r="137" spans="1:39" s="47" customFormat="1"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row>
    <row r="138" spans="1:39" s="47" customFormat="1"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row>
    <row r="139" spans="1:39" s="47" customFormat="1"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row>
    <row r="140" spans="1:39" s="47" customFormat="1"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row>
    <row r="141" spans="1:39" s="47" customFormat="1"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row>
    <row r="142" spans="1:39" s="47" customFormat="1"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row>
    <row r="143" spans="1:39" s="47" customFormat="1"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row>
    <row r="144" spans="1:39" s="47" customFormat="1"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row>
    <row r="145" spans="1:39" s="47" customFormat="1"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row>
    <row r="146" spans="1:39" s="47" customFormat="1"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row>
    <row r="147" spans="1:39" s="47" customFormat="1"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row>
    <row r="148" spans="1:39" s="47" customFormat="1"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row>
    <row r="149" spans="1:39" s="47" customFormat="1"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row>
    <row r="150" spans="1:39" s="47" customFormat="1"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row>
    <row r="151" spans="1:39" s="47" customFormat="1"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row>
    <row r="152" spans="1:39" s="47" customFormat="1"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row>
    <row r="153" spans="1:39" s="47" customFormat="1"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row>
    <row r="154" spans="1:39" s="47" customFormat="1"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row>
    <row r="155" spans="1:39" s="47" customFormat="1"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row>
    <row r="156" spans="1:39" s="47" customFormat="1"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row>
    <row r="157" spans="1:39" s="47" customFormat="1"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row>
    <row r="158" spans="1:39" s="47" customFormat="1"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row>
    <row r="159" spans="1:39" s="47" customFormat="1"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row>
    <row r="160" spans="1:39" s="47" customFormat="1"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row>
    <row r="161" spans="1:39" s="47" customFormat="1"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row>
    <row r="162" spans="1:39" s="47" customFormat="1"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row>
    <row r="163" spans="1:39" s="47" customFormat="1"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row>
    <row r="164" spans="1:39" s="47" customFormat="1"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row>
    <row r="165" spans="1:39" s="47" customFormat="1"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row>
    <row r="166" spans="1:39" s="47" customFormat="1"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row>
    <row r="167" spans="1:39" s="47" customFormat="1"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row>
    <row r="168" spans="1:39" s="47" customFormat="1"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row>
    <row r="169" spans="1:39" s="47" customFormat="1"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row>
    <row r="170" spans="1:39" s="47" customFormat="1"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row>
    <row r="171" spans="1:39" s="47" customFormat="1"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row>
    <row r="172" spans="1:39" s="47" customFormat="1"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row>
    <row r="173" spans="1:39" s="47" customFormat="1"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row>
    <row r="174" spans="1:39" s="47" customFormat="1"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row>
    <row r="175" spans="1:39" s="47" customFormat="1"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row>
    <row r="176" spans="1:39" s="47" customFormat="1"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row>
    <row r="177" spans="1:39" s="47" customFormat="1"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row>
    <row r="178" spans="1:39" s="47" customFormat="1"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row>
    <row r="179" spans="1:39" s="47" customFormat="1"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row>
    <row r="180" spans="1:39" s="47" customFormat="1"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row>
    <row r="181" spans="1:39" s="47" customFormat="1"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row>
    <row r="182" spans="1:39" s="47" customFormat="1"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row>
    <row r="183" spans="1:39" s="47" customFormat="1"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row>
    <row r="184" spans="1:39" s="47" customFormat="1"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row>
    <row r="185" spans="1:39" s="47" customFormat="1"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row>
    <row r="186" spans="1:39" s="47" customFormat="1"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row>
    <row r="187" spans="1:39" s="47" customFormat="1"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row>
    <row r="188" spans="1:39" s="47" customFormat="1"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row>
    <row r="189" spans="1:39" s="47" customFormat="1"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row>
    <row r="190" spans="1:39" s="47" customFormat="1"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row>
    <row r="191" spans="1:39" s="47" customFormat="1"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row>
    <row r="192" spans="1:39" s="47" customFormat="1"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row>
    <row r="193" spans="1:39" s="47" customFormat="1"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row>
    <row r="194" spans="1:39" s="47" customFormat="1"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row>
    <row r="195" spans="1:39" s="47" customFormat="1"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row>
    <row r="196" spans="1:39" s="47" customFormat="1"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row>
    <row r="197" spans="1:39" s="47" customFormat="1"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row>
    <row r="198" spans="1:39" ht="0" hidden="1" customHeight="1" x14ac:dyDescent="0.2"/>
    <row r="199" spans="1:39" ht="0" hidden="1" customHeight="1" x14ac:dyDescent="0.2"/>
    <row r="200" spans="1:39" ht="0" hidden="1" customHeight="1" x14ac:dyDescent="0.2"/>
  </sheetData>
  <pageMargins left="0.7" right="0.7" top="0.75" bottom="0.75" header="0.3" footer="0.3"/>
  <pageSetup scale="1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Price Proposal Instructions</vt:lpstr>
      <vt:lpstr>Price Proposal Summary&gt;&gt;</vt:lpstr>
      <vt:lpstr>Price Proposal Summary</vt:lpstr>
      <vt:lpstr>O&amp;M Price Proposal&gt;&gt;</vt:lpstr>
      <vt:lpstr>O&amp;M Instructions</vt:lpstr>
      <vt:lpstr>O&amp;M Price Proposal</vt:lpstr>
      <vt:lpstr>Commercial Price Proposal&gt;&gt;</vt:lpstr>
      <vt:lpstr>Commercial Instructions</vt:lpstr>
      <vt:lpstr>Commercial Price Proposal</vt:lpstr>
      <vt:lpstr>'Commercial Instructions'!Print_Area</vt:lpstr>
      <vt:lpstr>'Commercial Price Proposal'!Print_Area</vt:lpstr>
      <vt:lpstr>'Commercial Price Proposal&gt;&gt;'!Print_Area</vt:lpstr>
      <vt:lpstr>'O&amp;M Instructions'!Print_Area</vt:lpstr>
      <vt:lpstr>'O&amp;M Price Proposal'!Print_Area</vt:lpstr>
      <vt:lpstr>'O&amp;M Price Proposal&gt;&gt;'!Print_Area</vt:lpstr>
      <vt:lpstr>'Price Proposal Instructions'!Print_Area</vt:lpstr>
      <vt:lpstr>'Price Proposal Summary'!Print_Area</vt:lpstr>
      <vt:lpstr>'Price Proposal Summary&gt;&gt;'!Print_Area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Fagnani, Joseph</dc:creator>
  <cp:lastModifiedBy>KPMG</cp:lastModifiedBy>
  <cp:lastPrinted>2020-08-21T22:05:04Z</cp:lastPrinted>
  <dcterms:created xsi:type="dcterms:W3CDTF">2020-05-20T19:12:43Z</dcterms:created>
  <dcterms:modified xsi:type="dcterms:W3CDTF">2021-02-05T22:04:58Z</dcterms:modified>
</cp:coreProperties>
</file>